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75" windowWidth="16365" windowHeight="12765"/>
  </bookViews>
  <sheets>
    <sheet name="Приложение 1" sheetId="6" r:id="rId1"/>
  </sheets>
  <definedNames>
    <definedName name="_xlnm._FilterDatabase" localSheetId="0" hidden="1">'Приложение 1'!$A$12:$F$268</definedName>
    <definedName name="_xlnm.Print_Titles" localSheetId="0">'Приложение 1'!$12:$12</definedName>
    <definedName name="_xlnm.Print_Area" localSheetId="0">'Приложение 1'!$A$1:$F$268</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10" i="6"/>
  <c r="F203"/>
  <c r="F135"/>
  <c r="F132"/>
  <c r="F56"/>
  <c r="E266"/>
  <c r="E265" s="1"/>
  <c r="D266"/>
  <c r="D265" s="1"/>
  <c r="D257"/>
  <c r="E257"/>
  <c r="D243"/>
  <c r="E243"/>
  <c r="D221"/>
  <c r="E221"/>
  <c r="D211"/>
  <c r="E211"/>
  <c r="D188"/>
  <c r="E188"/>
  <c r="F191" l="1"/>
  <c r="F190"/>
  <c r="F187"/>
  <c r="D177"/>
  <c r="E177"/>
  <c r="F179"/>
  <c r="F178"/>
  <c r="F176"/>
  <c r="D167"/>
  <c r="E167"/>
  <c r="D162"/>
  <c r="E162"/>
  <c r="D151"/>
  <c r="E151"/>
  <c r="F157"/>
  <c r="F152"/>
  <c r="D137"/>
  <c r="E137"/>
  <c r="F117"/>
  <c r="F113"/>
  <c r="F112"/>
  <c r="F111"/>
  <c r="E101"/>
  <c r="E100" s="1"/>
  <c r="D101"/>
  <c r="D100" s="1"/>
  <c r="F93"/>
  <c r="F86"/>
  <c r="F85"/>
  <c r="F82"/>
  <c r="E78"/>
  <c r="E77" s="1"/>
  <c r="D78"/>
  <c r="D77" s="1"/>
  <c r="E31" l="1"/>
  <c r="F41"/>
  <c r="F46"/>
  <c r="F47"/>
  <c r="E22"/>
  <c r="E21" s="1"/>
  <c r="D22"/>
  <c r="D21" s="1"/>
  <c r="D14"/>
  <c r="E14"/>
  <c r="D263"/>
  <c r="E250"/>
  <c r="D250"/>
  <c r="E230"/>
  <c r="E229" s="1"/>
  <c r="F229" s="1"/>
  <c r="D230"/>
  <c r="D229" s="1"/>
  <c r="F233"/>
  <c r="F231"/>
  <c r="F226"/>
  <c r="E209" l="1"/>
  <c r="F209" s="1"/>
  <c r="D209"/>
  <c r="E185"/>
  <c r="D185"/>
  <c r="E175"/>
  <c r="F175" s="1"/>
  <c r="D175"/>
  <c r="E143" l="1"/>
  <c r="D143"/>
  <c r="F145"/>
  <c r="E144"/>
  <c r="D144"/>
  <c r="E75"/>
  <c r="D75"/>
  <c r="D74" s="1"/>
  <c r="F35"/>
  <c r="F34"/>
  <c r="F36"/>
  <c r="F37"/>
  <c r="F45"/>
  <c r="F44"/>
  <c r="F52"/>
  <c r="F51"/>
  <c r="F49"/>
  <c r="F48"/>
  <c r="F76"/>
  <c r="F73"/>
  <c r="F29"/>
  <c r="E28"/>
  <c r="E27" s="1"/>
  <c r="D28"/>
  <c r="D27" s="1"/>
  <c r="F26"/>
  <c r="E25"/>
  <c r="E24" s="1"/>
  <c r="D25"/>
  <c r="D24" s="1"/>
  <c r="F75" l="1"/>
  <c r="F28"/>
  <c r="F144"/>
  <c r="E74"/>
  <c r="F74" s="1"/>
  <c r="F25"/>
  <c r="F27"/>
  <c r="F24"/>
  <c r="F262" l="1"/>
  <c r="F258"/>
  <c r="F255"/>
  <c r="F254"/>
  <c r="F253"/>
  <c r="E252"/>
  <c r="D252"/>
  <c r="D249" s="1"/>
  <c r="F251"/>
  <c r="F247"/>
  <c r="F246"/>
  <c r="F245"/>
  <c r="F244"/>
  <c r="F242"/>
  <c r="F241"/>
  <c r="F240"/>
  <c r="F239"/>
  <c r="F238"/>
  <c r="F237"/>
  <c r="F236"/>
  <c r="E235"/>
  <c r="D235"/>
  <c r="F232"/>
  <c r="F225"/>
  <c r="F224"/>
  <c r="F223"/>
  <c r="F222"/>
  <c r="F220"/>
  <c r="F218"/>
  <c r="F217"/>
  <c r="E216"/>
  <c r="D216"/>
  <c r="F214"/>
  <c r="E208"/>
  <c r="D208"/>
  <c r="F200"/>
  <c r="F199"/>
  <c r="F198"/>
  <c r="F197"/>
  <c r="F196"/>
  <c r="F195"/>
  <c r="F194"/>
  <c r="F193"/>
  <c r="F192"/>
  <c r="F189"/>
  <c r="F186"/>
  <c r="F180"/>
  <c r="F170"/>
  <c r="F169"/>
  <c r="F168"/>
  <c r="E166"/>
  <c r="D166"/>
  <c r="F163"/>
  <c r="F161"/>
  <c r="E160"/>
  <c r="D160"/>
  <c r="F156"/>
  <c r="F155"/>
  <c r="F153"/>
  <c r="F150"/>
  <c r="F149"/>
  <c r="F148"/>
  <c r="E147"/>
  <c r="D147"/>
  <c r="F141"/>
  <c r="F140"/>
  <c r="F139"/>
  <c r="F136"/>
  <c r="F134"/>
  <c r="F133"/>
  <c r="F131"/>
  <c r="F130"/>
  <c r="F129"/>
  <c r="F128"/>
  <c r="F127"/>
  <c r="F126"/>
  <c r="F125"/>
  <c r="F124"/>
  <c r="F123"/>
  <c r="F122"/>
  <c r="E121"/>
  <c r="D121"/>
  <c r="F119"/>
  <c r="F118"/>
  <c r="E116"/>
  <c r="E115" s="1"/>
  <c r="D116"/>
  <c r="D115" s="1"/>
  <c r="F114"/>
  <c r="F110"/>
  <c r="F109"/>
  <c r="F108"/>
  <c r="E107"/>
  <c r="E106" s="1"/>
  <c r="D107"/>
  <c r="D106" s="1"/>
  <c r="F105"/>
  <c r="E104"/>
  <c r="E103" s="1"/>
  <c r="D104"/>
  <c r="F99"/>
  <c r="F98"/>
  <c r="F97"/>
  <c r="F96"/>
  <c r="F95"/>
  <c r="F94"/>
  <c r="F92"/>
  <c r="F91"/>
  <c r="F90"/>
  <c r="F89"/>
  <c r="E88"/>
  <c r="E87" s="1"/>
  <c r="D88"/>
  <c r="D87" s="1"/>
  <c r="E84"/>
  <c r="D84"/>
  <c r="D83" s="1"/>
  <c r="E81"/>
  <c r="D81"/>
  <c r="D80" s="1"/>
  <c r="E72"/>
  <c r="D72"/>
  <c r="D71" s="1"/>
  <c r="F69"/>
  <c r="F68"/>
  <c r="F67"/>
  <c r="F66"/>
  <c r="F65"/>
  <c r="F64"/>
  <c r="F63"/>
  <c r="F58"/>
  <c r="F57"/>
  <c r="F54"/>
  <c r="F53"/>
  <c r="F43"/>
  <c r="F42"/>
  <c r="F40"/>
  <c r="F39"/>
  <c r="F38"/>
  <c r="F33"/>
  <c r="F32"/>
  <c r="E30"/>
  <c r="D31"/>
  <c r="D30" s="1"/>
  <c r="F18"/>
  <c r="F17"/>
  <c r="F16"/>
  <c r="F15"/>
  <c r="E13"/>
  <c r="D13"/>
  <c r="E80" l="1"/>
  <c r="F80" s="1"/>
  <c r="F81"/>
  <c r="E83"/>
  <c r="F83" s="1"/>
  <c r="F84"/>
  <c r="D256"/>
  <c r="F252"/>
  <c r="E249"/>
  <c r="F249" s="1"/>
  <c r="D215"/>
  <c r="E71"/>
  <c r="F71" s="1"/>
  <c r="F72"/>
  <c r="E146"/>
  <c r="D174"/>
  <c r="F185"/>
  <c r="F162"/>
  <c r="E234"/>
  <c r="E159"/>
  <c r="E184"/>
  <c r="D159"/>
  <c r="E174"/>
  <c r="F230"/>
  <c r="D146"/>
  <c r="F177"/>
  <c r="E215"/>
  <c r="E120"/>
  <c r="F211"/>
  <c r="F235"/>
  <c r="F115"/>
  <c r="F104"/>
  <c r="F88"/>
  <c r="F30"/>
  <c r="F243"/>
  <c r="F221"/>
  <c r="D184"/>
  <c r="F167"/>
  <c r="F166"/>
  <c r="F151"/>
  <c r="F143"/>
  <c r="F137"/>
  <c r="D120"/>
  <c r="F121"/>
  <c r="F116"/>
  <c r="F106"/>
  <c r="D103"/>
  <c r="F103" s="1"/>
  <c r="F87"/>
  <c r="F31"/>
  <c r="F14"/>
  <c r="F13"/>
  <c r="F107"/>
  <c r="F147"/>
  <c r="F160"/>
  <c r="F188"/>
  <c r="F216"/>
  <c r="F250"/>
  <c r="F208"/>
  <c r="D234"/>
  <c r="F257"/>
  <c r="D268" l="1"/>
  <c r="F215"/>
  <c r="F174"/>
  <c r="F184"/>
  <c r="F146"/>
  <c r="F159"/>
  <c r="F234"/>
  <c r="F120"/>
  <c r="F264"/>
  <c r="E263"/>
  <c r="E256" s="1"/>
  <c r="E268" s="1"/>
  <c r="F263" l="1"/>
  <c r="F268"/>
  <c r="F256"/>
</calcChain>
</file>

<file path=xl/sharedStrings.xml><?xml version="1.0" encoding="utf-8"?>
<sst xmlns="http://schemas.openxmlformats.org/spreadsheetml/2006/main" count="622" uniqueCount="306">
  <si>
    <t>Управление финансов администрации города Мурманска</t>
  </si>
  <si>
    <t>Код адми-нистратора доходов</t>
  </si>
  <si>
    <t>Уточненный план</t>
  </si>
  <si>
    <t>Исполнение</t>
  </si>
  <si>
    <t>Наименование</t>
  </si>
  <si>
    <t>048</t>
  </si>
  <si>
    <t>182</t>
  </si>
  <si>
    <t>188</t>
  </si>
  <si>
    <t>811</t>
  </si>
  <si>
    <t>830</t>
  </si>
  <si>
    <t>860</t>
  </si>
  <si>
    <t>905</t>
  </si>
  <si>
    <t>950</t>
  </si>
  <si>
    <t>951</t>
  </si>
  <si>
    <t>953</t>
  </si>
  <si>
    <t>954</t>
  </si>
  <si>
    <t>955</t>
  </si>
  <si>
    <t>956</t>
  </si>
  <si>
    <t>957</t>
  </si>
  <si>
    <t>958</t>
  </si>
  <si>
    <t>965</t>
  </si>
  <si>
    <t>966</t>
  </si>
  <si>
    <t>968</t>
  </si>
  <si>
    <t>969</t>
  </si>
  <si>
    <t>1 00 00000 00 0000 000</t>
  </si>
  <si>
    <t>НАЛОГОВЫЕ И НЕНАЛОГОВЫЕ ДОХОДЫ</t>
  </si>
  <si>
    <t>2 00 00000 00 0000 000</t>
  </si>
  <si>
    <t>БЕЗВОЗМЕЗДНЫЕ ПОСТУПЛЕНИЯ</t>
  </si>
  <si>
    <t xml:space="preserve">   Приложение 1</t>
  </si>
  <si>
    <t xml:space="preserve">   к решению Совета депутатов</t>
  </si>
  <si>
    <t xml:space="preserve">   города Мурманска</t>
  </si>
  <si>
    <t>Плата за выбросы загрязняющих веществ в атмосферный воздух стационарными объектами</t>
  </si>
  <si>
    <t>Плата за сбросы загрязняющих веществ в водные объекты</t>
  </si>
  <si>
    <t>Налог, взимаемый с налогоплательщиков, выбравших в качестве объекта налогообложения доходы</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</si>
  <si>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</si>
  <si>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</si>
  <si>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Налог на имущество физических лиц, взимаемый по ставкам, применяемым к объектам налогообложения, расположенным в границах городских округов</t>
  </si>
  <si>
    <t>Земельный налог с организаций,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</si>
  <si>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</si>
  <si>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</si>
  <si>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Мурманский линейный отдел Министерства внутренних дел Российской Федерации на транспорте</t>
  </si>
  <si>
    <t>Комитет государственного и финансового контроля Мурманской области</t>
  </si>
  <si>
    <t>Комитет имущественных отношений города Мурманска</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</si>
  <si>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</si>
  <si>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</si>
  <si>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</si>
  <si>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составляющего казну городских округов (за исключением земельных участков)</t>
  </si>
  <si>
    <t>Прочие доходы от компенсации затрат бюджетов городских округов</t>
  </si>
  <si>
    <t>Доходы от продажи квартир, находящихся в собственности городских округов</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</si>
  <si>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</si>
  <si>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</si>
  <si>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Прочие неналоговые доходы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</si>
  <si>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</si>
  <si>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Совет депутатов города Мурманска</t>
  </si>
  <si>
    <t>Прочие субсидии бюджетам городских округов</t>
  </si>
  <si>
    <t>Администрация города Мурманска</t>
  </si>
  <si>
    <t>Доходы бюджетов городских округов от возврата бюджетными учреждениями остатков субсидий прошлых лет</t>
  </si>
  <si>
    <t>Доходы бюджетов городских округов от возврата автономными учреждениями остатков субсидий прошлых лет</t>
  </si>
  <si>
    <t>Комитет по культуре администрации города Мурманска</t>
  </si>
  <si>
    <t>Прочие межбюджетные трансферты, передаваемые бюджетам городских округов</t>
  </si>
  <si>
    <t>Комитет по образованию администрации города Мурманска</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</si>
  <si>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</si>
  <si>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Комитет по развитию городского хозяйства администрации города Мурманска</t>
  </si>
  <si>
    <t>Контрольно-счетная палата города Мурманска</t>
  </si>
  <si>
    <t>Государственная пошлина за выдачу разрешения на установку рекламной конструкции</t>
  </si>
  <si>
    <t>Комитет по жилищной политике администрации города Мурманска</t>
  </si>
  <si>
    <t>% 
испол-
нения</t>
  </si>
  <si>
    <t>Плата за размещение отходов производства</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</si>
  <si>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</si>
  <si>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</si>
  <si>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Субсидии бюджетам городских округов на реализацию мероприятий по обеспечению жильем молодых семей</t>
  </si>
  <si>
    <t>Субвенции бюджетам городских округов на государственную регистрацию актов гражданского состояния</t>
  </si>
  <si>
    <t>Плата за размещение твердых коммунальных отходов</t>
  </si>
  <si>
    <t>Субсидии бюджетам городских округов на реализацию программ формирования современной городской среды</t>
  </si>
  <si>
    <t>Единая субвенция бюджетам городских округов</t>
  </si>
  <si>
    <t>Субвенции бюджетам городских округов на выполнение передаваемых полномочий субъектов Российской Федерации</t>
  </si>
  <si>
    <t>Балтийско-Арктическое межрегиональное управление Федеральной службы по надзору в сфере природопользования</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</si>
  <si>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</si>
  <si>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Министерство образования и науки Мурманской области</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</si>
  <si>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</si>
  <si>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</si>
  <si>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</si>
  <si>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</si>
  <si>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</si>
  <si>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</si>
  <si>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Министерство юстиции Мурманской области</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</si>
  <si>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</si>
  <si>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</si>
  <si>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</si>
  <si>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</si>
  <si>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</si>
  <si>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</si>
  <si>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</si>
  <si>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</si>
  <si>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</si>
  <si>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</si>
  <si>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</si>
  <si>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Субсидии бюджетам городских округов на поддержку отрасли культуры</t>
  </si>
  <si>
    <t xml:space="preserve">   от ______________№ _________</t>
  </si>
  <si>
    <t>Министерство государственного жилищного и строительного надзора Мурманской области</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</si>
  <si>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</si>
  <si>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</si>
  <si>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</si>
  <si>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</si>
  <si>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</si>
  <si>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</si>
  <si>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Министерство региональной безопасности Мурманской области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</si>
  <si>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</si>
  <si>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</si>
  <si>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Прочие доходы от оказания платных услуг (работ) получателями средств бюджетов городских округов</t>
  </si>
  <si>
    <t>1 12 01010 01 0000 120</t>
  </si>
  <si>
    <t>1 12 01030 01 0000 120</t>
  </si>
  <si>
    <t>1 12 01041 01 0000 120</t>
  </si>
  <si>
    <t>1 12 01042 01 0000 120</t>
  </si>
  <si>
    <t>1 16 10123 01 0000 140</t>
  </si>
  <si>
    <t>1 01 02010 01 0000 110</t>
  </si>
  <si>
    <t>1 01 02020 01 0000 110</t>
  </si>
  <si>
    <t>1 01 02030 01 0000 110</t>
  </si>
  <si>
    <t>1 01 02040 01 0000 110</t>
  </si>
  <si>
    <t>1 01 02080 01 0000 110</t>
  </si>
  <si>
    <t>1 03 02231 01 0000 110</t>
  </si>
  <si>
    <t>1 03 02241 01 0000 110</t>
  </si>
  <si>
    <t>1 03 02251 01 0000 110</t>
  </si>
  <si>
    <t>1 05 01011 01 0000 110</t>
  </si>
  <si>
    <t>1 05 01021 01 0000 110</t>
  </si>
  <si>
    <t>1 05 03010 01 0000 110</t>
  </si>
  <si>
    <t>1 05 04010 02 0000 110</t>
  </si>
  <si>
    <t>1 06 01020 04 0000 110</t>
  </si>
  <si>
    <t>1 06 06032 04 0000 110</t>
  </si>
  <si>
    <t>1 06 06042 04 0000 110</t>
  </si>
  <si>
    <t>1 08 03010 01 0000 110</t>
  </si>
  <si>
    <t>1 16 01053 01 0000 140</t>
  </si>
  <si>
    <t>1 16 01193 01 0000 140</t>
  </si>
  <si>
    <t>1 16 11050 01 0000 140</t>
  </si>
  <si>
    <t>1 16 01063 01 0000 140</t>
  </si>
  <si>
    <t>1 16 01073 01 0000 140</t>
  </si>
  <si>
    <t>1 16 01083 01 0000 140</t>
  </si>
  <si>
    <t>1 16 01093 01 0000 140</t>
  </si>
  <si>
    <t>1 16 01113 01 0000 140</t>
  </si>
  <si>
    <t>1 16 01133 01 0000 140</t>
  </si>
  <si>
    <t>1 16 01143 01 0000 140</t>
  </si>
  <si>
    <t>1 16 01153 01 0000 140</t>
  </si>
  <si>
    <t>1 16 01173 01 0000 140</t>
  </si>
  <si>
    <t>1 16 01203 01 0000 140</t>
  </si>
  <si>
    <t>1 16 01074 01 0000 140</t>
  </si>
  <si>
    <t>1 11 01040 04 0000 120</t>
  </si>
  <si>
    <t>1 11 05012 04 0000 120</t>
  </si>
  <si>
    <t>1 11 05024 04 0000 120</t>
  </si>
  <si>
    <t>1 11 05074 04 0000 120</t>
  </si>
  <si>
    <t>1 11 05410 04 0000 120</t>
  </si>
  <si>
    <t>1 11 09044 04 0000 120</t>
  </si>
  <si>
    <t>1 13 02994 04 0000 130</t>
  </si>
  <si>
    <t>1 14 01040 04 0000 410</t>
  </si>
  <si>
    <t>1 14 02043 04 0000 410</t>
  </si>
  <si>
    <t>1 14 06012 04 0000 430</t>
  </si>
  <si>
    <t>1 16 07010 04 0000 140</t>
  </si>
  <si>
    <t>1 16 07090 04 0000 140</t>
  </si>
  <si>
    <t>1 17 05040 04 0000 180</t>
  </si>
  <si>
    <t>2 02 20302 04 0000 150</t>
  </si>
  <si>
    <t>2 02 29999 04 0000 150</t>
  </si>
  <si>
    <t>2 02 30024 04 0000 150</t>
  </si>
  <si>
    <t>2 02 35082 04 0000 150</t>
  </si>
  <si>
    <t>2 02 49999 04 0000 150</t>
  </si>
  <si>
    <t>1 16 02020 02 0000 140</t>
  </si>
  <si>
    <t>2 02 35120 04 0000 150</t>
  </si>
  <si>
    <t>2 02 35930 04 0000 150</t>
  </si>
  <si>
    <t>2 18 04010 04 0000 150</t>
  </si>
  <si>
    <t>2 18 04020 04 0000 150</t>
  </si>
  <si>
    <t>2 19 60010 04 0000 150</t>
  </si>
  <si>
    <t>2 02 25519 04 0000 150</t>
  </si>
  <si>
    <t>2 02 25555 04 0000 150</t>
  </si>
  <si>
    <t>1 16 10032 04 0000 140</t>
  </si>
  <si>
    <t>2 02 25304 04 0000 150</t>
  </si>
  <si>
    <t>2 02 30027 04 0000 150</t>
  </si>
  <si>
    <t>2 02 30029 04 0000 150</t>
  </si>
  <si>
    <t>2 02 39998 04 0000 150</t>
  </si>
  <si>
    <t>2 02 45303 04 0000 150</t>
  </si>
  <si>
    <t>2 02 45179 04 0000 150</t>
  </si>
  <si>
    <t>1 16 01157 01 0000 140</t>
  </si>
  <si>
    <t>1 08 07150 01 0000 110</t>
  </si>
  <si>
    <t>1 13 01994 04 0000 130</t>
  </si>
  <si>
    <t>2 02 25497 04 0000 150</t>
  </si>
  <si>
    <t>1 16 01194 01 0000 140</t>
  </si>
  <si>
    <t>1 01 02130 01 0000 110</t>
  </si>
  <si>
    <t>1 01 02140 01 0000 110</t>
  </si>
  <si>
    <t>Код бюджетной классификации Российской Федерации</t>
  </si>
  <si>
    <t>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</si>
  <si>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</si>
  <si>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2 02 25454 04 0000 150</t>
  </si>
  <si>
    <t>Субсидии бюджетам городских округов на создание модельных муниципальных библиотек</t>
  </si>
  <si>
    <t>2 02 45050 04 0000 150</t>
  </si>
  <si>
    <t>1 16 10061 04 0000 140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</si>
  <si>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</si>
  <si>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</si>
  <si>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</si>
  <si>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2 19 25242 04 0000 150</t>
  </si>
  <si>
    <t>Комитет территориального развития и строительства администрации города Мурманска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</si>
  <si>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</si>
  <si>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</si>
  <si>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</si>
  <si>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</si>
  <si>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</si>
  <si>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</si>
  <si>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</si>
  <si>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</si>
  <si>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</si>
  <si>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Возврат остатков субсидий на ликвидацию несанкционированных свалок в границах городов и наиболее опасных объектов накопленного вреда окружающей среде из бюджетов городских округов</t>
  </si>
  <si>
    <t xml:space="preserve"> за 2025 год</t>
  </si>
  <si>
    <t>Мурманская таможня</t>
  </si>
  <si>
    <t>Федеральная служба государственной статистики</t>
  </si>
  <si>
    <t>1 01 02021 01 0000 110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</si>
  <si>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t>
  </si>
  <si>
    <t>1 01 02022 01 0000 110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</si>
  <si>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t>
  </si>
  <si>
    <t>1 01 02023 01 0000 110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</si>
  <si>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t>
  </si>
  <si>
    <t>1 01 02024 01 0000 110</t>
  </si>
  <si>
    <t xml:space="preserve">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</si>
  <si>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</si>
  <si>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</si>
  <si>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</si>
  <si>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</si>
  <si>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</si>
  <si>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</si>
  <si>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</si>
  <si>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</si>
  <si>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</si>
  <si>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</si>
  <si>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1 01 02180 01 0000 110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</si>
  <si>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</si>
  <si>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</si>
  <si>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</si>
  <si>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1 01 02210 01 0000 110</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</si>
  <si>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</si>
  <si>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1 01 02230 01 0000 110</t>
  </si>
  <si>
    <t>1 03 03000 01 0000 110</t>
  </si>
  <si>
    <t>Туристический налог</t>
  </si>
  <si>
    <t xml:space="preserve">Управление Министерства внутренних дел Российской Федерации по Мурманской области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</si>
  <si>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</si>
  <si>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</si>
  <si>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</si>
  <si>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1 14 06024 04 0000 430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</si>
  <si>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</si>
  <si>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t>
  </si>
  <si>
    <t>2 02 25144 04 0000 150</t>
  </si>
  <si>
    <t>Субсидии бюджетам городских округов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</si>
  <si>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2 02 25753 04 0000 150</t>
  </si>
  <si>
    <t>Субсидии бюджетам городских округов на софинансирование закупки и монтажа оборудования для создания "умных" спортивных площадок</t>
  </si>
  <si>
    <t>2 02 25315 04 0000 150</t>
  </si>
  <si>
    <t>Субсидии бюджетам городских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</si>
  <si>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2 02 25750 04 0000 150</t>
  </si>
  <si>
    <t>Субсидии бюджетам городских округов на реализацию мероприятий по модернизации школьных систем образования</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</si>
  <si>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</si>
  <si>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2 02 20041 04 0000 150</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</si>
  <si>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</si>
  <si>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</si>
  <si>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Управление Федеральной налоговой службы России по Мурманской области</t>
  </si>
  <si>
    <t>Министерство природных ресурсов и экологии Мурманской области</t>
  </si>
  <si>
    <t>Комитет по социальной поддержке и охране здоровья администрации города Мурманска</t>
  </si>
  <si>
    <t>Комитет по физической культуре и спорту администрации города Мурманска</t>
  </si>
  <si>
    <t>Комитет по экономическому развитию и туризму администрации города Мурманска</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</si>
  <si>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</si>
  <si>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</si>
  <si>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081</t>
  </si>
  <si>
    <t>Федеральная служба по ветеринарному и фитосанитарному надзору</t>
  </si>
  <si>
    <t xml:space="preserve">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
</t>
  </si>
  <si>
    <t>1 01 02220 01 0000 110</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</si>
  <si>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</si>
  <si>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</si>
  <si>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</si>
  <si>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</si>
  <si>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</si>
  <si>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</si>
  <si>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1 05 02010 02 0000 110</t>
  </si>
  <si>
    <t>Единый налог на вмененный доход для отдельных видов деятельности</t>
  </si>
  <si>
    <t>1 05 02020 02 0000 110</t>
  </si>
  <si>
    <t>Единый налог на вмененный доход для отдельных видов деятельности (за налоговые периоды, истекшие до 1 января 2011 года)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</si>
  <si>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</si>
  <si>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</si>
  <si>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Федеральная служба безопасности Российской Федерации</t>
  </si>
  <si>
    <t>Комитет по ветеринарии Мурманской области</t>
  </si>
  <si>
    <t>2 02 20299 04 0000 150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</si>
  <si>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</si>
  <si>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Прочие безвозмездные поступления от государственных (муниципальных) организаций в бюджеты городских округов</t>
  </si>
  <si>
    <t>2 03 04099 04 0000 150</t>
  </si>
  <si>
    <t>2 04 04020 04 0000 150</t>
  </si>
  <si>
    <t>Поступления от денежных пожертвований, предоставляемых негосударственными организациями получателям средств бюджетов городских округов</t>
  </si>
  <si>
    <t>2 19 25304 04 0000 150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</si>
  <si>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</si>
  <si>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2 19 45050 04 0000 150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</si>
  <si>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</si>
  <si>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2 19 45303 04 0000 150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</si>
  <si>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</si>
  <si>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Дотации (гранты) бюджетам городских округов за достижение показателей деятельности органов местного самоуправления</t>
  </si>
  <si>
    <t>2 02 16549 04 0000 150</t>
  </si>
  <si>
    <t>2 02 19999 04 0000 150</t>
  </si>
  <si>
    <t>Прочие дотации бюджетам городских округов</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</si>
  <si>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</si>
  <si>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1 16 11064 01 0000 140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</si>
  <si>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</si>
  <si>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1 14 02042 04 0000 440</t>
  </si>
  <si>
    <t xml:space="preserve">Управление пресс-службы и информации администрации города Мурманска
</t>
  </si>
  <si>
    <t>Доходы бюджета муниципального образования город Мурманск по кодам классификации доходов бюджетов</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</si>
  <si>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</si>
  <si>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рублей</t>
  </si>
  <si>
    <t xml:space="preserve">      Всего доходов</t>
  </si>
</sst>
</file>

<file path=xl/styles.xml><?xml version="1.0" encoding="utf-8"?>
<styleSheet xmlns="http://schemas.openxmlformats.org/spreadsheetml/2006/main">
  <numFmts count="1">
    <numFmt numFmtId="164" formatCode="#,##0.0"/>
  </numFmts>
  <fonts count="10">
    <font>
      <sz val="11"/>
      <name val="Calibri"/>
      <family val="2"/>
      <scheme val="minor"/>
    </font>
    <font>
      <sz val="10"/>
      <color rgb="FF000000"/>
      <name val="Arial Cyr"/>
    </font>
    <font>
      <b/>
      <sz val="12"/>
      <color rgb="FF000000"/>
      <name val="Arial Cyr"/>
    </font>
    <font>
      <b/>
      <sz val="10"/>
      <color rgb="FF000000"/>
      <name val="Arial Cyr"/>
    </font>
    <font>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b/>
      <sz val="12"/>
      <name val="Times New Roman"/>
      <family val="1"/>
      <charset val="204"/>
    </font>
  </fonts>
  <fills count="5">
    <fill>
      <patternFill patternType="none"/>
    </fill>
    <fill>
      <patternFill patternType="gray125"/>
    </fill>
    <fill>
      <patternFill patternType="solid">
        <fgColor rgb="FFCCFFFF"/>
      </patternFill>
    </fill>
    <fill>
      <patternFill patternType="solid">
        <fgColor rgb="FFFFFF99"/>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s>
  <cellStyleXfs count="31">
    <xf numFmtId="0" fontId="0" fillId="0" borderId="0"/>
    <xf numFmtId="0" fontId="1" fillId="0" borderId="1">
      <alignment horizontal="left" wrapText="1"/>
    </xf>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49" fontId="1" fillId="0" borderId="2">
      <alignment horizontal="center" vertical="top" shrinkToFit="1"/>
    </xf>
    <xf numFmtId="0" fontId="1" fillId="0" borderId="2">
      <alignment horizontal="left" vertical="top" wrapText="1"/>
    </xf>
    <xf numFmtId="0" fontId="1" fillId="0" borderId="2">
      <alignment horizontal="center" vertical="top" wrapText="1"/>
    </xf>
    <xf numFmtId="4" fontId="3" fillId="2" borderId="2">
      <alignment horizontal="right" vertical="top" shrinkToFit="1"/>
    </xf>
    <xf numFmtId="10" fontId="3" fillId="2" borderId="2">
      <alignment horizontal="center" vertical="top" shrinkToFit="1"/>
    </xf>
    <xf numFmtId="4" fontId="1" fillId="0" borderId="2">
      <alignment horizontal="right" vertical="top" shrinkToFit="1"/>
    </xf>
    <xf numFmtId="10" fontId="1" fillId="0" borderId="2">
      <alignment horizontal="center" vertical="top" shrinkToFit="1"/>
    </xf>
    <xf numFmtId="49" fontId="3" fillId="0" borderId="2">
      <alignment horizontal="left" vertical="top" shrinkToFit="1"/>
    </xf>
    <xf numFmtId="4" fontId="3" fillId="3" borderId="2">
      <alignment horizontal="right" vertical="top" shrinkToFit="1"/>
    </xf>
    <xf numFmtId="10" fontId="3" fillId="3" borderId="2">
      <alignment horizontal="center" vertical="top" shrinkToFit="1"/>
    </xf>
    <xf numFmtId="0" fontId="1" fillId="0" borderId="1"/>
    <xf numFmtId="0" fontId="5" fillId="0" borderId="0"/>
    <xf numFmtId="0" fontId="5" fillId="0" borderId="0"/>
    <xf numFmtId="0" fontId="5" fillId="0" borderId="0"/>
    <xf numFmtId="0" fontId="4" fillId="0" borderId="1"/>
    <xf numFmtId="0" fontId="4" fillId="0" borderId="1"/>
    <xf numFmtId="0" fontId="1" fillId="4" borderId="1"/>
    <xf numFmtId="0" fontId="1" fillId="4" borderId="3"/>
    <xf numFmtId="0" fontId="1" fillId="4" borderId="4"/>
    <xf numFmtId="0" fontId="1" fillId="4" borderId="5"/>
    <xf numFmtId="0" fontId="1" fillId="4" borderId="3">
      <alignment horizontal="left"/>
    </xf>
    <xf numFmtId="0" fontId="1" fillId="4" borderId="4">
      <alignment horizontal="left"/>
    </xf>
    <xf numFmtId="0" fontId="1" fillId="4" borderId="5">
      <alignment horizontal="left"/>
    </xf>
    <xf numFmtId="0" fontId="1" fillId="4" borderId="1">
      <alignment horizontal="left"/>
    </xf>
    <xf numFmtId="4" fontId="3" fillId="2" borderId="2">
      <alignment horizontal="right" vertical="top" shrinkToFit="1"/>
    </xf>
  </cellStyleXfs>
  <cellXfs count="45">
    <xf numFmtId="0" fontId="0" fillId="0" borderId="0" xfId="0"/>
    <xf numFmtId="49" fontId="7" fillId="0" borderId="1" xfId="0" applyNumberFormat="1" applyFont="1" applyBorder="1" applyAlignment="1">
      <alignment horizontal="center" vertical="top" shrinkToFit="1"/>
    </xf>
    <xf numFmtId="0" fontId="7" fillId="0" borderId="1" xfId="0" applyFont="1" applyBorder="1" applyAlignment="1">
      <alignment horizontal="center" vertical="top" shrinkToFit="1"/>
    </xf>
    <xf numFmtId="0" fontId="7" fillId="0" borderId="1" xfId="0" applyFont="1" applyBorder="1" applyAlignment="1">
      <alignment horizontal="left" vertical="top" wrapText="1"/>
    </xf>
    <xf numFmtId="0" fontId="8" fillId="0" borderId="1" xfId="0" applyFont="1" applyBorder="1"/>
    <xf numFmtId="0" fontId="8" fillId="0" borderId="1" xfId="0" applyFont="1" applyBorder="1" applyAlignment="1">
      <alignment horizontal="right"/>
    </xf>
    <xf numFmtId="0" fontId="8" fillId="0" borderId="0" xfId="0" applyFont="1" applyProtection="1">
      <protection locked="0"/>
    </xf>
    <xf numFmtId="0" fontId="6" fillId="0" borderId="1" xfId="16" applyFont="1"/>
    <xf numFmtId="0" fontId="7" fillId="0" borderId="1" xfId="6" applyNumberFormat="1" applyFont="1" applyBorder="1">
      <alignment horizontal="center" vertical="top" shrinkToFit="1"/>
    </xf>
    <xf numFmtId="49" fontId="7" fillId="0" borderId="1" xfId="6" applyFont="1" applyBorder="1">
      <alignment horizontal="center" vertical="top" shrinkToFit="1"/>
    </xf>
    <xf numFmtId="0" fontId="7" fillId="0" borderId="1" xfId="7" applyFont="1" applyBorder="1">
      <alignment horizontal="left" vertical="top" wrapText="1"/>
    </xf>
    <xf numFmtId="0" fontId="6" fillId="0" borderId="1" xfId="6" applyNumberFormat="1" applyFont="1" applyBorder="1">
      <alignment horizontal="center" vertical="top" shrinkToFit="1"/>
    </xf>
    <xf numFmtId="49" fontId="6" fillId="0" borderId="1" xfId="6" applyFont="1" applyBorder="1">
      <alignment horizontal="center" vertical="top" shrinkToFit="1"/>
    </xf>
    <xf numFmtId="0" fontId="6" fillId="0" borderId="1" xfId="7" applyFont="1" applyBorder="1">
      <alignment horizontal="left" vertical="top" wrapText="1"/>
    </xf>
    <xf numFmtId="0" fontId="6" fillId="0" borderId="2" xfId="5" applyFont="1">
      <alignment horizontal="center" vertical="center" wrapText="1"/>
    </xf>
    <xf numFmtId="164" fontId="8" fillId="0" borderId="0" xfId="0" applyNumberFormat="1" applyFont="1" applyProtection="1">
      <protection locked="0"/>
    </xf>
    <xf numFmtId="49" fontId="6" fillId="0" borderId="1" xfId="0" applyNumberFormat="1" applyFont="1" applyBorder="1" applyAlignment="1">
      <alignment horizontal="center" vertical="top" shrinkToFit="1"/>
    </xf>
    <xf numFmtId="0" fontId="6" fillId="0" borderId="1" xfId="0" applyFont="1" applyBorder="1" applyAlignment="1">
      <alignment horizontal="left" vertical="top" wrapText="1"/>
    </xf>
    <xf numFmtId="0" fontId="6" fillId="0" borderId="1" xfId="0" applyFont="1" applyBorder="1" applyAlignment="1">
      <alignment horizontal="center" vertical="top" shrinkToFit="1"/>
    </xf>
    <xf numFmtId="0" fontId="8" fillId="0" borderId="2" xfId="5" applyFont="1">
      <alignment horizontal="center" vertical="center" wrapText="1"/>
    </xf>
    <xf numFmtId="164" fontId="8" fillId="0" borderId="1" xfId="9" applyNumberFormat="1" applyFont="1" applyFill="1" applyBorder="1" applyAlignment="1">
      <alignment shrinkToFit="1"/>
    </xf>
    <xf numFmtId="164" fontId="9" fillId="0" borderId="1" xfId="10" applyNumberFormat="1" applyFont="1" applyFill="1" applyBorder="1" applyAlignment="1">
      <alignment shrinkToFit="1"/>
    </xf>
    <xf numFmtId="0" fontId="8" fillId="0" borderId="1" xfId="16" applyFont="1"/>
    <xf numFmtId="164" fontId="8" fillId="0" borderId="1" xfId="10" applyNumberFormat="1" applyFont="1" applyFill="1" applyBorder="1" applyAlignment="1">
      <alignment shrinkToFit="1"/>
    </xf>
    <xf numFmtId="0" fontId="6" fillId="0" borderId="1" xfId="7" applyFont="1" applyFill="1" applyBorder="1">
      <alignment horizontal="left" vertical="top" wrapText="1"/>
    </xf>
    <xf numFmtId="49" fontId="6" fillId="0" borderId="1" xfId="6" applyFont="1" applyFill="1" applyBorder="1">
      <alignment horizontal="center" vertical="top" shrinkToFit="1"/>
    </xf>
    <xf numFmtId="0" fontId="7" fillId="0" borderId="1" xfId="7" applyFont="1" applyFill="1" applyBorder="1">
      <alignment horizontal="left" vertical="top" wrapText="1"/>
    </xf>
    <xf numFmtId="0" fontId="8" fillId="0" borderId="0" xfId="0" quotePrefix="1" applyFont="1" applyProtection="1">
      <protection locked="0"/>
    </xf>
    <xf numFmtId="0" fontId="6" fillId="0" borderId="1" xfId="7" applyNumberFormat="1" applyFont="1" applyBorder="1">
      <alignment horizontal="left" vertical="top" wrapText="1"/>
    </xf>
    <xf numFmtId="0" fontId="8" fillId="0" borderId="0" xfId="0" applyFont="1" applyAlignment="1" applyProtection="1">
      <alignment wrapText="1"/>
      <protection locked="0"/>
    </xf>
    <xf numFmtId="0" fontId="8" fillId="0" borderId="0" xfId="0" applyFont="1" applyAlignment="1" applyProtection="1">
      <alignment horizontal="center"/>
      <protection locked="0"/>
    </xf>
    <xf numFmtId="49" fontId="7" fillId="0" borderId="1" xfId="6" applyNumberFormat="1" applyFont="1" applyBorder="1">
      <alignment horizontal="center" vertical="top" shrinkToFit="1"/>
    </xf>
    <xf numFmtId="49" fontId="6" fillId="0" borderId="1" xfId="6" applyNumberFormat="1" applyFont="1" applyBorder="1">
      <alignment horizontal="center" vertical="top" shrinkToFit="1"/>
    </xf>
    <xf numFmtId="4" fontId="8" fillId="0" borderId="1" xfId="0" applyNumberFormat="1" applyFont="1" applyBorder="1"/>
    <xf numFmtId="4" fontId="8" fillId="0" borderId="2" xfId="5" applyNumberFormat="1" applyFont="1">
      <alignment horizontal="center" vertical="center" wrapText="1"/>
    </xf>
    <xf numFmtId="4" fontId="9" fillId="0" borderId="1" xfId="9" applyNumberFormat="1" applyFont="1" applyFill="1" applyBorder="1" applyAlignment="1">
      <alignment shrinkToFit="1"/>
    </xf>
    <xf numFmtId="4" fontId="8" fillId="0" borderId="1" xfId="9" applyNumberFormat="1" applyFont="1" applyFill="1" applyBorder="1" applyAlignment="1">
      <alignment shrinkToFit="1"/>
    </xf>
    <xf numFmtId="4" fontId="9" fillId="0" borderId="1" xfId="14" applyNumberFormat="1" applyFont="1" applyFill="1" applyBorder="1" applyAlignment="1">
      <alignment shrinkToFit="1"/>
    </xf>
    <xf numFmtId="4" fontId="8" fillId="0" borderId="0" xfId="0" applyNumberFormat="1" applyFont="1" applyProtection="1">
      <protection locked="0"/>
    </xf>
    <xf numFmtId="4" fontId="8" fillId="0" borderId="0" xfId="0" applyNumberFormat="1" applyFont="1" applyAlignment="1" applyProtection="1">
      <alignment horizontal="center"/>
      <protection locked="0"/>
    </xf>
    <xf numFmtId="0" fontId="8" fillId="0" borderId="0" xfId="0" applyFont="1" applyAlignment="1" applyProtection="1">
      <alignment horizontal="center"/>
      <protection locked="0"/>
    </xf>
    <xf numFmtId="0" fontId="9" fillId="0" borderId="1" xfId="0" applyFont="1" applyBorder="1" applyAlignment="1">
      <alignment horizontal="center" vertical="top"/>
    </xf>
    <xf numFmtId="164" fontId="8" fillId="0" borderId="0" xfId="0" applyNumberFormat="1" applyFont="1" applyAlignment="1" applyProtection="1">
      <alignment horizontal="center"/>
      <protection locked="0"/>
    </xf>
    <xf numFmtId="0" fontId="8" fillId="0" borderId="1" xfId="0" applyFont="1" applyBorder="1" applyAlignment="1">
      <alignment horizontal="left"/>
    </xf>
    <xf numFmtId="0" fontId="9" fillId="0" borderId="1" xfId="0" applyFont="1" applyBorder="1" applyAlignment="1">
      <alignment horizontal="center"/>
    </xf>
  </cellXfs>
  <cellStyles count="31">
    <cellStyle name="br" xfId="19"/>
    <cellStyle name="col" xfId="18"/>
    <cellStyle name="style0" xfId="20"/>
    <cellStyle name="td" xfId="21"/>
    <cellStyle name="tr" xfId="17"/>
    <cellStyle name="xl21" xfId="22"/>
    <cellStyle name="xl22" xfId="1"/>
    <cellStyle name="xl23" xfId="2"/>
    <cellStyle name="xl24" xfId="3"/>
    <cellStyle name="xl25" xfId="4"/>
    <cellStyle name="xl26" xfId="23"/>
    <cellStyle name="xl27" xfId="5"/>
    <cellStyle name="xl28" xfId="24"/>
    <cellStyle name="xl29" xfId="6"/>
    <cellStyle name="xl30" xfId="8"/>
    <cellStyle name="xl31" xfId="11"/>
    <cellStyle name="xl32" xfId="12"/>
    <cellStyle name="xl33" xfId="25"/>
    <cellStyle name="xl34" xfId="13"/>
    <cellStyle name="xl35" xfId="14"/>
    <cellStyle name="xl36" xfId="15"/>
    <cellStyle name="xl37" xfId="16"/>
    <cellStyle name="xl38" xfId="26"/>
    <cellStyle name="xl39" xfId="7"/>
    <cellStyle name="xl40" xfId="9"/>
    <cellStyle name="xl41" xfId="10"/>
    <cellStyle name="xl42" xfId="27"/>
    <cellStyle name="xl43" xfId="28"/>
    <cellStyle name="xl44" xfId="29"/>
    <cellStyle name="xl45" xfId="3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P293"/>
  <sheetViews>
    <sheetView tabSelected="1" view="pageBreakPreview" topLeftCell="A256" zoomScaleNormal="90" zoomScaleSheetLayoutView="100" workbookViewId="0">
      <selection activeCell="C19" sqref="C19"/>
    </sheetView>
  </sheetViews>
  <sheetFormatPr defaultColWidth="9.140625" defaultRowHeight="15.75"/>
  <cols>
    <col min="1" max="1" width="12.28515625" style="6" customWidth="1"/>
    <col min="2" max="2" width="26" style="6" customWidth="1"/>
    <col min="3" max="3" width="49.28515625" style="6" customWidth="1"/>
    <col min="4" max="5" width="16.42578125" style="38" customWidth="1"/>
    <col min="6" max="6" width="8.7109375" style="6" customWidth="1"/>
    <col min="7" max="7" width="13.42578125" style="6" customWidth="1"/>
    <col min="8" max="10" width="9.140625" style="6"/>
    <col min="11" max="11" width="14.42578125" style="6" bestFit="1" customWidth="1"/>
    <col min="12" max="13" width="14.42578125" style="6" customWidth="1"/>
    <col min="14" max="15" width="14.42578125" style="6" bestFit="1" customWidth="1"/>
    <col min="16" max="16384" width="9.140625" style="6"/>
  </cols>
  <sheetData>
    <row r="1" spans="1:16">
      <c r="A1" s="4"/>
      <c r="B1" s="4"/>
      <c r="C1" s="4"/>
      <c r="D1" s="43" t="s">
        <v>28</v>
      </c>
      <c r="E1" s="43"/>
      <c r="F1" s="43"/>
    </row>
    <row r="2" spans="1:16">
      <c r="A2" s="4"/>
      <c r="B2" s="4"/>
      <c r="C2" s="4"/>
      <c r="D2" s="43" t="s">
        <v>29</v>
      </c>
      <c r="E2" s="43"/>
      <c r="F2" s="43"/>
    </row>
    <row r="3" spans="1:16">
      <c r="A3" s="4"/>
      <c r="B3" s="4"/>
      <c r="C3" s="4"/>
      <c r="D3" s="43" t="s">
        <v>30</v>
      </c>
      <c r="E3" s="43"/>
      <c r="F3" s="43"/>
    </row>
    <row r="4" spans="1:16">
      <c r="A4" s="4"/>
      <c r="B4" s="4"/>
      <c r="C4" s="4"/>
      <c r="D4" s="43" t="s">
        <v>98</v>
      </c>
      <c r="E4" s="43"/>
      <c r="F4" s="43"/>
    </row>
    <row r="5" spans="1:16">
      <c r="A5" s="4"/>
      <c r="B5" s="4"/>
      <c r="C5" s="4"/>
      <c r="D5" s="33"/>
      <c r="E5" s="33"/>
      <c r="F5" s="4"/>
    </row>
    <row r="6" spans="1:16">
      <c r="A6" s="4"/>
      <c r="B6" s="4"/>
      <c r="C6" s="4"/>
      <c r="D6" s="33"/>
      <c r="E6" s="33"/>
      <c r="F6" s="4"/>
    </row>
    <row r="7" spans="1:16">
      <c r="A7" s="44" t="s">
        <v>302</v>
      </c>
      <c r="B7" s="44"/>
      <c r="C7" s="44"/>
      <c r="D7" s="44"/>
      <c r="E7" s="44"/>
      <c r="F7" s="44"/>
    </row>
    <row r="8" spans="1:16">
      <c r="A8" s="44" t="s">
        <v>207</v>
      </c>
      <c r="B8" s="44"/>
      <c r="C8" s="44"/>
      <c r="D8" s="44"/>
      <c r="E8" s="44"/>
      <c r="F8" s="44"/>
    </row>
    <row r="9" spans="1:16">
      <c r="A9" s="4"/>
      <c r="B9" s="4"/>
      <c r="C9" s="4"/>
      <c r="D9" s="33"/>
      <c r="E9" s="33"/>
      <c r="F9" s="4"/>
    </row>
    <row r="10" spans="1:16">
      <c r="A10" s="4"/>
      <c r="B10" s="4"/>
      <c r="C10" s="4"/>
      <c r="D10" s="33"/>
      <c r="E10" s="33"/>
      <c r="F10" s="4"/>
    </row>
    <row r="11" spans="1:16">
      <c r="A11" s="4"/>
      <c r="B11" s="4"/>
      <c r="C11" s="4"/>
      <c r="D11" s="33"/>
      <c r="E11" s="33"/>
      <c r="F11" s="5" t="s">
        <v>304</v>
      </c>
    </row>
    <row r="12" spans="1:16" ht="60" customHeight="1">
      <c r="A12" s="14" t="s">
        <v>1</v>
      </c>
      <c r="B12" s="14" t="s">
        <v>185</v>
      </c>
      <c r="C12" s="14" t="s">
        <v>4</v>
      </c>
      <c r="D12" s="34" t="s">
        <v>2</v>
      </c>
      <c r="E12" s="34" t="s">
        <v>3</v>
      </c>
      <c r="F12" s="19" t="s">
        <v>66</v>
      </c>
      <c r="G12" s="29"/>
    </row>
    <row r="13" spans="1:16" ht="47.25">
      <c r="A13" s="8" t="s">
        <v>5</v>
      </c>
      <c r="B13" s="9"/>
      <c r="C13" s="26" t="s">
        <v>76</v>
      </c>
      <c r="D13" s="35">
        <f>D14</f>
        <v>9192900</v>
      </c>
      <c r="E13" s="35">
        <f>E14</f>
        <v>4757123.8699999992</v>
      </c>
      <c r="F13" s="21">
        <f>ROUND(E13/D13*100,1)</f>
        <v>51.7</v>
      </c>
    </row>
    <row r="14" spans="1:16" ht="16.5" customHeight="1">
      <c r="A14" s="8"/>
      <c r="B14" s="1" t="s">
        <v>24</v>
      </c>
      <c r="C14" s="3" t="s">
        <v>25</v>
      </c>
      <c r="D14" s="35">
        <f>SUM(D15:D20)</f>
        <v>9192900</v>
      </c>
      <c r="E14" s="35">
        <f>SUM(E15:E20)</f>
        <v>4757123.8699999992</v>
      </c>
      <c r="F14" s="21">
        <f t="shared" ref="F14:F89" si="0">ROUND(E14/D14*100,1)</f>
        <v>51.7</v>
      </c>
    </row>
    <row r="15" spans="1:16" ht="33.75" customHeight="1">
      <c r="A15" s="11" t="s">
        <v>5</v>
      </c>
      <c r="B15" s="12" t="s">
        <v>110</v>
      </c>
      <c r="C15" s="13" t="s">
        <v>31</v>
      </c>
      <c r="D15" s="36">
        <v>2638300</v>
      </c>
      <c r="E15" s="36">
        <v>2191938.5</v>
      </c>
      <c r="F15" s="23">
        <f t="shared" si="0"/>
        <v>83.1</v>
      </c>
      <c r="J15" s="27"/>
    </row>
    <row r="16" spans="1:16" ht="31.5">
      <c r="A16" s="11" t="s">
        <v>5</v>
      </c>
      <c r="B16" s="12" t="s">
        <v>111</v>
      </c>
      <c r="C16" s="13" t="s">
        <v>32</v>
      </c>
      <c r="D16" s="36">
        <v>1866200</v>
      </c>
      <c r="E16" s="36">
        <v>1005971.8999999999</v>
      </c>
      <c r="F16" s="23">
        <f t="shared" si="0"/>
        <v>53.9</v>
      </c>
      <c r="K16" s="40"/>
      <c r="L16" s="40"/>
      <c r="M16" s="40"/>
      <c r="N16" s="40"/>
      <c r="O16" s="40"/>
      <c r="P16" s="40"/>
    </row>
    <row r="17" spans="1:16">
      <c r="A17" s="11" t="s">
        <v>5</v>
      </c>
      <c r="B17" s="12" t="s">
        <v>112</v>
      </c>
      <c r="C17" s="13" t="s">
        <v>67</v>
      </c>
      <c r="D17" s="36">
        <v>4311500</v>
      </c>
      <c r="E17" s="36">
        <v>1073739.42</v>
      </c>
      <c r="F17" s="23">
        <f t="shared" si="0"/>
        <v>24.9</v>
      </c>
    </row>
    <row r="18" spans="1:16" ht="31.5">
      <c r="A18" s="11" t="s">
        <v>5</v>
      </c>
      <c r="B18" s="12" t="s">
        <v>113</v>
      </c>
      <c r="C18" s="13" t="s">
        <v>72</v>
      </c>
      <c r="D18" s="36">
        <v>376900</v>
      </c>
      <c r="E18" s="36">
        <v>-2147.94</v>
      </c>
      <c r="F18" s="23">
        <f t="shared" si="0"/>
        <v>-0.6</v>
      </c>
      <c r="K18" s="15"/>
      <c r="L18" s="15"/>
      <c r="M18" s="15"/>
      <c r="N18" s="15"/>
      <c r="O18" s="15"/>
      <c r="P18" s="15"/>
    </row>
    <row r="19" spans="1:16" ht="94.5">
      <c r="A19" s="11" t="s">
        <v>5</v>
      </c>
      <c r="B19" s="12" t="s">
        <v>114</v>
      </c>
      <c r="C19" s="13" t="s">
        <v>77</v>
      </c>
      <c r="D19" s="36">
        <v>0</v>
      </c>
      <c r="E19" s="36">
        <v>-12483.24</v>
      </c>
      <c r="F19" s="23"/>
      <c r="K19" s="15"/>
      <c r="L19" s="15"/>
      <c r="M19" s="15"/>
      <c r="N19" s="15"/>
      <c r="O19" s="15"/>
      <c r="P19" s="15"/>
    </row>
    <row r="20" spans="1:16" ht="126.75" customHeight="1">
      <c r="A20" s="11" t="s">
        <v>5</v>
      </c>
      <c r="B20" s="12" t="s">
        <v>262</v>
      </c>
      <c r="C20" s="13" t="s">
        <v>261</v>
      </c>
      <c r="D20" s="36">
        <v>0</v>
      </c>
      <c r="E20" s="36">
        <v>500105.23</v>
      </c>
      <c r="F20" s="23"/>
      <c r="K20" s="15"/>
      <c r="L20" s="15"/>
      <c r="M20" s="15"/>
      <c r="N20" s="15"/>
      <c r="O20" s="15"/>
      <c r="P20" s="15"/>
    </row>
    <row r="21" spans="1:16" ht="30.75" customHeight="1">
      <c r="A21" s="31" t="s">
        <v>263</v>
      </c>
      <c r="B21" s="12"/>
      <c r="C21" s="26" t="s">
        <v>264</v>
      </c>
      <c r="D21" s="35">
        <f>D22</f>
        <v>0</v>
      </c>
      <c r="E21" s="35">
        <f>E22</f>
        <v>0.2</v>
      </c>
      <c r="F21" s="21"/>
      <c r="K21" s="15"/>
      <c r="L21" s="15"/>
      <c r="M21" s="15"/>
      <c r="N21" s="15"/>
      <c r="O21" s="15"/>
      <c r="P21" s="15"/>
    </row>
    <row r="22" spans="1:16" ht="16.5" customHeight="1">
      <c r="A22" s="31"/>
      <c r="B22" s="1" t="s">
        <v>24</v>
      </c>
      <c r="C22" s="3" t="s">
        <v>25</v>
      </c>
      <c r="D22" s="35">
        <f>D23</f>
        <v>0</v>
      </c>
      <c r="E22" s="35">
        <f>E23</f>
        <v>0.2</v>
      </c>
      <c r="F22" s="21"/>
      <c r="K22" s="15"/>
      <c r="L22" s="15"/>
      <c r="M22" s="15"/>
      <c r="N22" s="15"/>
      <c r="O22" s="15"/>
      <c r="P22" s="15"/>
    </row>
    <row r="23" spans="1:16" ht="126">
      <c r="A23" s="32" t="s">
        <v>263</v>
      </c>
      <c r="B23" s="12" t="s">
        <v>262</v>
      </c>
      <c r="C23" s="13" t="s">
        <v>261</v>
      </c>
      <c r="D23" s="36">
        <v>0</v>
      </c>
      <c r="E23" s="36">
        <v>0.2</v>
      </c>
      <c r="F23" s="23"/>
      <c r="K23" s="15"/>
      <c r="L23" s="15"/>
      <c r="M23" s="15"/>
      <c r="N23" s="15"/>
      <c r="O23" s="15"/>
      <c r="P23" s="15"/>
    </row>
    <row r="24" spans="1:16">
      <c r="A24" s="8">
        <v>153</v>
      </c>
      <c r="B24" s="12"/>
      <c r="C24" s="10" t="s">
        <v>208</v>
      </c>
      <c r="D24" s="35">
        <f>D25</f>
        <v>9022.6200000000008</v>
      </c>
      <c r="E24" s="35">
        <f>E25</f>
        <v>9022.6200000000008</v>
      </c>
      <c r="F24" s="21">
        <f t="shared" si="0"/>
        <v>100</v>
      </c>
      <c r="K24" s="15"/>
      <c r="L24" s="15"/>
      <c r="M24" s="15"/>
      <c r="N24" s="15"/>
      <c r="O24" s="15"/>
      <c r="P24" s="15"/>
    </row>
    <row r="25" spans="1:16" ht="16.5" customHeight="1">
      <c r="A25" s="8"/>
      <c r="B25" s="1" t="s">
        <v>24</v>
      </c>
      <c r="C25" s="3" t="s">
        <v>25</v>
      </c>
      <c r="D25" s="35">
        <f>D26</f>
        <v>9022.6200000000008</v>
      </c>
      <c r="E25" s="35">
        <f>E26</f>
        <v>9022.6200000000008</v>
      </c>
      <c r="F25" s="21">
        <f t="shared" si="0"/>
        <v>100</v>
      </c>
      <c r="K25" s="15"/>
      <c r="L25" s="15"/>
      <c r="M25" s="15"/>
      <c r="N25" s="15"/>
      <c r="O25" s="15"/>
      <c r="P25" s="15"/>
    </row>
    <row r="26" spans="1:16" ht="94.5">
      <c r="A26" s="11">
        <v>153</v>
      </c>
      <c r="B26" s="16" t="s">
        <v>114</v>
      </c>
      <c r="C26" s="13" t="s">
        <v>77</v>
      </c>
      <c r="D26" s="36">
        <v>9022.6200000000008</v>
      </c>
      <c r="E26" s="36">
        <v>9022.6200000000008</v>
      </c>
      <c r="F26" s="23">
        <f t="shared" si="0"/>
        <v>100</v>
      </c>
      <c r="K26" s="15"/>
      <c r="L26" s="15"/>
      <c r="M26" s="15"/>
      <c r="N26" s="15"/>
      <c r="O26" s="15"/>
      <c r="P26" s="15"/>
    </row>
    <row r="27" spans="1:16" ht="31.5">
      <c r="A27" s="8">
        <v>157</v>
      </c>
      <c r="B27" s="16"/>
      <c r="C27" s="10" t="s">
        <v>209</v>
      </c>
      <c r="D27" s="35">
        <f>D28</f>
        <v>4212.2299999999996</v>
      </c>
      <c r="E27" s="35">
        <f>E28</f>
        <v>0</v>
      </c>
      <c r="F27" s="21">
        <f t="shared" si="0"/>
        <v>0</v>
      </c>
      <c r="K27" s="15"/>
      <c r="L27" s="15"/>
      <c r="M27" s="15"/>
      <c r="N27" s="15"/>
      <c r="O27" s="15"/>
      <c r="P27" s="15"/>
    </row>
    <row r="28" spans="1:16" ht="16.5" customHeight="1">
      <c r="A28" s="11"/>
      <c r="B28" s="1" t="s">
        <v>24</v>
      </c>
      <c r="C28" s="3" t="s">
        <v>25</v>
      </c>
      <c r="D28" s="35">
        <f>D29</f>
        <v>4212.2299999999996</v>
      </c>
      <c r="E28" s="35">
        <f>E29</f>
        <v>0</v>
      </c>
      <c r="F28" s="21">
        <f t="shared" si="0"/>
        <v>0</v>
      </c>
      <c r="K28" s="15"/>
      <c r="L28" s="15"/>
      <c r="M28" s="15"/>
      <c r="N28" s="15"/>
      <c r="O28" s="15"/>
      <c r="P28" s="15"/>
    </row>
    <row r="29" spans="1:16" ht="94.5">
      <c r="A29" s="11">
        <v>157</v>
      </c>
      <c r="B29" s="16" t="s">
        <v>114</v>
      </c>
      <c r="C29" s="13" t="s">
        <v>77</v>
      </c>
      <c r="D29" s="36">
        <v>4212.2299999999996</v>
      </c>
      <c r="E29" s="36">
        <v>0</v>
      </c>
      <c r="F29" s="23">
        <f t="shared" si="0"/>
        <v>0</v>
      </c>
      <c r="K29" s="15"/>
      <c r="L29" s="15"/>
      <c r="M29" s="15"/>
      <c r="N29" s="15"/>
      <c r="O29" s="15"/>
      <c r="P29" s="15"/>
    </row>
    <row r="30" spans="1:16" ht="31.5">
      <c r="A30" s="8" t="s">
        <v>6</v>
      </c>
      <c r="B30" s="9"/>
      <c r="C30" s="10" t="s">
        <v>256</v>
      </c>
      <c r="D30" s="35">
        <f>D31</f>
        <v>13296479261.219999</v>
      </c>
      <c r="E30" s="35">
        <f>E31</f>
        <v>10655755488.730005</v>
      </c>
      <c r="F30" s="21">
        <f t="shared" si="0"/>
        <v>80.099999999999994</v>
      </c>
      <c r="K30" s="15"/>
      <c r="L30" s="15"/>
      <c r="M30" s="15"/>
      <c r="N30" s="15"/>
      <c r="O30" s="15"/>
      <c r="P30" s="15"/>
    </row>
    <row r="31" spans="1:16" ht="16.5" customHeight="1">
      <c r="A31" s="8"/>
      <c r="B31" s="1" t="s">
        <v>24</v>
      </c>
      <c r="C31" s="3" t="s">
        <v>25</v>
      </c>
      <c r="D31" s="35">
        <f>SUM(D32:D69)</f>
        <v>13296479261.219999</v>
      </c>
      <c r="E31" s="35">
        <f>SUM(E32:E70)</f>
        <v>10655755488.730005</v>
      </c>
      <c r="F31" s="21">
        <f t="shared" si="0"/>
        <v>80.099999999999994</v>
      </c>
      <c r="K31" s="15"/>
      <c r="L31" s="15"/>
      <c r="M31" s="15"/>
      <c r="N31" s="15"/>
      <c r="O31" s="15"/>
      <c r="P31" s="15"/>
    </row>
    <row r="32" spans="1:16" ht="157.5" customHeight="1">
      <c r="A32" s="11" t="s">
        <v>6</v>
      </c>
      <c r="B32" s="12" t="s">
        <v>115</v>
      </c>
      <c r="C32" s="13" t="s">
        <v>197</v>
      </c>
      <c r="D32" s="36">
        <v>4301957098.1000004</v>
      </c>
      <c r="E32" s="36">
        <v>3785386565.3899999</v>
      </c>
      <c r="F32" s="23">
        <f t="shared" si="0"/>
        <v>88</v>
      </c>
      <c r="K32" s="15"/>
      <c r="L32" s="15"/>
      <c r="M32" s="15"/>
      <c r="N32" s="15"/>
      <c r="O32" s="15"/>
      <c r="P32" s="15"/>
    </row>
    <row r="33" spans="1:16" ht="143.25" customHeight="1">
      <c r="A33" s="11" t="s">
        <v>6</v>
      </c>
      <c r="B33" s="12" t="s">
        <v>116</v>
      </c>
      <c r="C33" s="13" t="s">
        <v>83</v>
      </c>
      <c r="D33" s="36">
        <v>11301073.4</v>
      </c>
      <c r="E33" s="36">
        <v>10382463.720000001</v>
      </c>
      <c r="F33" s="23">
        <f t="shared" si="0"/>
        <v>91.9</v>
      </c>
      <c r="K33" s="15"/>
      <c r="L33" s="15"/>
      <c r="M33" s="15"/>
      <c r="N33" s="15"/>
      <c r="O33" s="15"/>
      <c r="P33" s="15"/>
    </row>
    <row r="34" spans="1:16" ht="208.5" customHeight="1">
      <c r="A34" s="11">
        <v>182</v>
      </c>
      <c r="B34" s="12" t="s">
        <v>210</v>
      </c>
      <c r="C34" s="13" t="s">
        <v>211</v>
      </c>
      <c r="D34" s="36">
        <v>2472484.2999999998</v>
      </c>
      <c r="E34" s="36">
        <v>2656233.7999999998</v>
      </c>
      <c r="F34" s="23">
        <f t="shared" si="0"/>
        <v>107.4</v>
      </c>
      <c r="K34" s="15"/>
      <c r="L34" s="15"/>
      <c r="M34" s="15"/>
      <c r="N34" s="15"/>
      <c r="O34" s="15"/>
      <c r="P34" s="15"/>
    </row>
    <row r="35" spans="1:16" ht="208.5" customHeight="1">
      <c r="A35" s="11">
        <v>182</v>
      </c>
      <c r="B35" s="12" t="s">
        <v>212</v>
      </c>
      <c r="C35" s="13" t="s">
        <v>213</v>
      </c>
      <c r="D35" s="36">
        <v>5663030.5999999996</v>
      </c>
      <c r="E35" s="36">
        <v>6315785.79</v>
      </c>
      <c r="F35" s="23">
        <f t="shared" si="0"/>
        <v>111.5</v>
      </c>
      <c r="K35" s="15"/>
      <c r="L35" s="15"/>
      <c r="M35" s="15"/>
      <c r="N35" s="15"/>
      <c r="O35" s="15"/>
      <c r="P35" s="15"/>
    </row>
    <row r="36" spans="1:16" ht="208.5" customHeight="1">
      <c r="A36" s="11">
        <v>182</v>
      </c>
      <c r="B36" s="12" t="s">
        <v>214</v>
      </c>
      <c r="C36" s="13" t="s">
        <v>215</v>
      </c>
      <c r="D36" s="36">
        <v>3490093.6</v>
      </c>
      <c r="E36" s="36">
        <v>5101686.29</v>
      </c>
      <c r="F36" s="23">
        <f t="shared" si="0"/>
        <v>146.19999999999999</v>
      </c>
      <c r="K36" s="15"/>
      <c r="L36" s="15"/>
      <c r="M36" s="15"/>
      <c r="N36" s="15"/>
      <c r="O36" s="15"/>
      <c r="P36" s="15"/>
    </row>
    <row r="37" spans="1:16" ht="189" customHeight="1">
      <c r="A37" s="11">
        <v>182</v>
      </c>
      <c r="B37" s="12" t="s">
        <v>216</v>
      </c>
      <c r="C37" s="13" t="s">
        <v>217</v>
      </c>
      <c r="D37" s="36">
        <v>2149016.4</v>
      </c>
      <c r="E37" s="36">
        <v>6036689.8799999999</v>
      </c>
      <c r="F37" s="23">
        <f t="shared" si="0"/>
        <v>280.89999999999998</v>
      </c>
      <c r="K37" s="15"/>
      <c r="L37" s="15"/>
      <c r="M37" s="15"/>
      <c r="N37" s="15"/>
      <c r="O37" s="15"/>
      <c r="P37" s="15"/>
    </row>
    <row r="38" spans="1:16" ht="111.75" customHeight="1">
      <c r="A38" s="11" t="s">
        <v>6</v>
      </c>
      <c r="B38" s="12" t="s">
        <v>117</v>
      </c>
      <c r="C38" s="13" t="s">
        <v>198</v>
      </c>
      <c r="D38" s="36">
        <v>68997866.900000006</v>
      </c>
      <c r="E38" s="36">
        <v>67630368.329999998</v>
      </c>
      <c r="F38" s="23">
        <f t="shared" si="0"/>
        <v>98</v>
      </c>
      <c r="K38" s="15"/>
      <c r="L38" s="15"/>
      <c r="M38" s="15"/>
      <c r="N38" s="15"/>
      <c r="O38" s="15"/>
      <c r="P38" s="15"/>
    </row>
    <row r="39" spans="1:16" ht="112.5" customHeight="1">
      <c r="A39" s="11" t="s">
        <v>6</v>
      </c>
      <c r="B39" s="12" t="s">
        <v>118</v>
      </c>
      <c r="C39" s="13" t="s">
        <v>218</v>
      </c>
      <c r="D39" s="36">
        <v>57426435.200000003</v>
      </c>
      <c r="E39" s="36">
        <v>69684438.109999999</v>
      </c>
      <c r="F39" s="23">
        <f t="shared" si="0"/>
        <v>121.3</v>
      </c>
      <c r="K39" s="15"/>
      <c r="L39" s="15"/>
      <c r="M39" s="15"/>
      <c r="N39" s="15"/>
      <c r="O39" s="15"/>
      <c r="P39" s="15"/>
    </row>
    <row r="40" spans="1:16" ht="191.25" customHeight="1">
      <c r="A40" s="11">
        <v>182</v>
      </c>
      <c r="B40" s="12" t="s">
        <v>119</v>
      </c>
      <c r="C40" s="13" t="s">
        <v>199</v>
      </c>
      <c r="D40" s="36">
        <v>207545152.69999999</v>
      </c>
      <c r="E40" s="36">
        <v>203746959.71000001</v>
      </c>
      <c r="F40" s="23">
        <f t="shared" si="0"/>
        <v>98.2</v>
      </c>
      <c r="K40" s="15"/>
      <c r="L40" s="15"/>
      <c r="M40" s="15"/>
      <c r="N40" s="15"/>
      <c r="O40" s="15"/>
      <c r="P40" s="15"/>
    </row>
    <row r="41" spans="1:16" ht="145.5" customHeight="1">
      <c r="A41" s="11">
        <v>182</v>
      </c>
      <c r="B41" s="12" t="s">
        <v>219</v>
      </c>
      <c r="C41" s="13" t="s">
        <v>220</v>
      </c>
      <c r="D41" s="36">
        <v>594236.9</v>
      </c>
      <c r="E41" s="36">
        <v>594236.98</v>
      </c>
      <c r="F41" s="23">
        <f t="shared" si="0"/>
        <v>100</v>
      </c>
      <c r="K41" s="15"/>
      <c r="L41" s="15"/>
      <c r="M41" s="15"/>
      <c r="N41" s="15"/>
      <c r="O41" s="15"/>
      <c r="P41" s="15"/>
    </row>
    <row r="42" spans="1:16" ht="94.5">
      <c r="A42" s="11">
        <v>182</v>
      </c>
      <c r="B42" s="12" t="s">
        <v>183</v>
      </c>
      <c r="C42" s="24" t="s">
        <v>200</v>
      </c>
      <c r="D42" s="36">
        <v>95149400</v>
      </c>
      <c r="E42" s="36">
        <v>61389918.869999997</v>
      </c>
      <c r="F42" s="23">
        <f t="shared" si="0"/>
        <v>64.5</v>
      </c>
      <c r="K42" s="15"/>
      <c r="L42" s="15"/>
      <c r="M42" s="15"/>
      <c r="N42" s="15"/>
      <c r="O42" s="15"/>
      <c r="P42" s="15"/>
    </row>
    <row r="43" spans="1:16" ht="94.5">
      <c r="A43" s="11">
        <v>182</v>
      </c>
      <c r="B43" s="12" t="s">
        <v>184</v>
      </c>
      <c r="C43" s="24" t="s">
        <v>201</v>
      </c>
      <c r="D43" s="36">
        <v>1376274437.0999999</v>
      </c>
      <c r="E43" s="36">
        <v>376692436.93000001</v>
      </c>
      <c r="F43" s="23">
        <f t="shared" si="0"/>
        <v>27.4</v>
      </c>
      <c r="K43" s="15"/>
      <c r="L43" s="15"/>
      <c r="M43" s="15"/>
      <c r="N43" s="15"/>
      <c r="O43" s="15"/>
      <c r="P43" s="15"/>
    </row>
    <row r="44" spans="1:16" ht="409.5">
      <c r="A44" s="11">
        <v>182</v>
      </c>
      <c r="B44" s="12" t="s">
        <v>222</v>
      </c>
      <c r="C44" s="24" t="s">
        <v>221</v>
      </c>
      <c r="D44" s="36">
        <v>30508046.399999999</v>
      </c>
      <c r="E44" s="36">
        <v>55684198.549999997</v>
      </c>
      <c r="F44" s="23">
        <f t="shared" si="0"/>
        <v>182.5</v>
      </c>
      <c r="K44" s="15"/>
      <c r="L44" s="15"/>
      <c r="M44" s="15"/>
      <c r="N44" s="15"/>
      <c r="O44" s="15"/>
      <c r="P44" s="15"/>
    </row>
    <row r="45" spans="1:16" ht="409.5">
      <c r="A45" s="11">
        <v>182</v>
      </c>
      <c r="B45" s="12" t="s">
        <v>224</v>
      </c>
      <c r="C45" s="24" t="s">
        <v>223</v>
      </c>
      <c r="D45" s="36">
        <v>16900811.800000001</v>
      </c>
      <c r="E45" s="36">
        <v>21239156.789999999</v>
      </c>
      <c r="F45" s="23">
        <f t="shared" si="0"/>
        <v>125.7</v>
      </c>
      <c r="K45" s="15"/>
      <c r="L45" s="15"/>
      <c r="M45" s="15"/>
      <c r="N45" s="15"/>
      <c r="O45" s="15"/>
      <c r="P45" s="15"/>
    </row>
    <row r="46" spans="1:16" ht="409.5">
      <c r="A46" s="11">
        <v>182</v>
      </c>
      <c r="B46" s="12" t="s">
        <v>226</v>
      </c>
      <c r="C46" s="24" t="s">
        <v>225</v>
      </c>
      <c r="D46" s="36">
        <v>57010660.899999999</v>
      </c>
      <c r="E46" s="36">
        <v>60398458.740000002</v>
      </c>
      <c r="F46" s="23">
        <f t="shared" si="0"/>
        <v>105.9</v>
      </c>
      <c r="K46" s="15"/>
      <c r="L46" s="15"/>
      <c r="M46" s="15"/>
      <c r="N46" s="15"/>
      <c r="O46" s="15"/>
      <c r="P46" s="15"/>
    </row>
    <row r="47" spans="1:16" ht="252">
      <c r="A47" s="11">
        <v>182</v>
      </c>
      <c r="B47" s="12" t="s">
        <v>228</v>
      </c>
      <c r="C47" s="24" t="s">
        <v>227</v>
      </c>
      <c r="D47" s="36">
        <v>34274.800000000003</v>
      </c>
      <c r="E47" s="36">
        <v>1060953.46</v>
      </c>
      <c r="F47" s="23">
        <f t="shared" si="0"/>
        <v>3095.4</v>
      </c>
      <c r="K47" s="15"/>
      <c r="L47" s="15"/>
      <c r="M47" s="15"/>
      <c r="N47" s="15"/>
      <c r="O47" s="15"/>
      <c r="P47" s="15"/>
    </row>
    <row r="48" spans="1:16" ht="94.5">
      <c r="A48" s="11">
        <v>182</v>
      </c>
      <c r="B48" s="12" t="s">
        <v>230</v>
      </c>
      <c r="C48" s="24" t="s">
        <v>229</v>
      </c>
      <c r="D48" s="36">
        <v>237102.6</v>
      </c>
      <c r="E48" s="36">
        <v>1144414.8</v>
      </c>
      <c r="F48" s="23">
        <f t="shared" si="0"/>
        <v>482.7</v>
      </c>
      <c r="K48" s="15" t="s">
        <v>243</v>
      </c>
      <c r="L48" s="15"/>
      <c r="M48" s="15"/>
      <c r="N48" s="15"/>
      <c r="O48" s="15"/>
      <c r="P48" s="15"/>
    </row>
    <row r="49" spans="1:16" ht="78.75">
      <c r="A49" s="11">
        <v>182</v>
      </c>
      <c r="B49" s="12" t="s">
        <v>232</v>
      </c>
      <c r="C49" s="24" t="s">
        <v>231</v>
      </c>
      <c r="D49" s="36">
        <v>2617009537.8000002</v>
      </c>
      <c r="E49" s="36">
        <v>2779088296.3899999</v>
      </c>
      <c r="F49" s="23">
        <f t="shared" si="0"/>
        <v>106.2</v>
      </c>
      <c r="K49" s="15"/>
      <c r="L49" s="15"/>
      <c r="M49" s="15"/>
      <c r="N49" s="15"/>
      <c r="O49" s="15"/>
      <c r="P49" s="15"/>
    </row>
    <row r="50" spans="1:16" ht="113.25" customHeight="1">
      <c r="A50" s="11">
        <v>182</v>
      </c>
      <c r="B50" s="12" t="s">
        <v>266</v>
      </c>
      <c r="C50" s="24" t="s">
        <v>265</v>
      </c>
      <c r="D50" s="36">
        <v>0</v>
      </c>
      <c r="E50" s="36">
        <v>13554.08</v>
      </c>
      <c r="F50" s="23"/>
      <c r="K50" s="15"/>
      <c r="L50" s="15"/>
      <c r="M50" s="15"/>
      <c r="N50" s="15"/>
      <c r="O50" s="15"/>
      <c r="P50" s="15"/>
    </row>
    <row r="51" spans="1:16" ht="94.5">
      <c r="A51" s="11">
        <v>182</v>
      </c>
      <c r="B51" s="12" t="s">
        <v>234</v>
      </c>
      <c r="C51" s="24" t="s">
        <v>233</v>
      </c>
      <c r="D51" s="36">
        <v>8530749.0999999996</v>
      </c>
      <c r="E51" s="36">
        <v>14887393.140000001</v>
      </c>
      <c r="F51" s="23">
        <f t="shared" si="0"/>
        <v>174.5</v>
      </c>
      <c r="K51" s="15"/>
      <c r="L51" s="15"/>
      <c r="M51" s="15"/>
      <c r="N51" s="15"/>
      <c r="O51" s="15"/>
      <c r="P51" s="15"/>
    </row>
    <row r="52" spans="1:16" ht="144" customHeight="1">
      <c r="A52" s="11">
        <v>182</v>
      </c>
      <c r="B52" s="12" t="s">
        <v>120</v>
      </c>
      <c r="C52" s="24" t="s">
        <v>103</v>
      </c>
      <c r="D52" s="36">
        <v>26285118.140000001</v>
      </c>
      <c r="E52" s="36">
        <v>26125967.93</v>
      </c>
      <c r="F52" s="23">
        <f t="shared" si="0"/>
        <v>99.4</v>
      </c>
    </row>
    <row r="53" spans="1:16" ht="162.75" customHeight="1">
      <c r="A53" s="11">
        <v>182</v>
      </c>
      <c r="B53" s="12" t="s">
        <v>121</v>
      </c>
      <c r="C53" s="24" t="s">
        <v>104</v>
      </c>
      <c r="D53" s="36">
        <v>120798.81</v>
      </c>
      <c r="E53" s="36">
        <v>152873.26999999999</v>
      </c>
      <c r="F53" s="23">
        <f t="shared" si="0"/>
        <v>126.6</v>
      </c>
    </row>
    <row r="54" spans="1:16" ht="145.5" customHeight="1">
      <c r="A54" s="11">
        <v>182</v>
      </c>
      <c r="B54" s="12" t="s">
        <v>122</v>
      </c>
      <c r="C54" s="24" t="s">
        <v>105</v>
      </c>
      <c r="D54" s="36">
        <v>24137780.640000001</v>
      </c>
      <c r="E54" s="36">
        <v>27835638.289999999</v>
      </c>
      <c r="F54" s="23">
        <f t="shared" si="0"/>
        <v>115.3</v>
      </c>
    </row>
    <row r="55" spans="1:16" ht="145.5" customHeight="1">
      <c r="A55" s="11">
        <v>182</v>
      </c>
      <c r="B55" s="12" t="s">
        <v>267</v>
      </c>
      <c r="C55" s="24" t="s">
        <v>268</v>
      </c>
      <c r="D55" s="36">
        <v>0</v>
      </c>
      <c r="E55" s="36">
        <v>-2612246.54</v>
      </c>
      <c r="F55" s="23"/>
    </row>
    <row r="56" spans="1:16">
      <c r="A56" s="11">
        <v>182</v>
      </c>
      <c r="B56" s="12" t="s">
        <v>235</v>
      </c>
      <c r="C56" s="24" t="s">
        <v>236</v>
      </c>
      <c r="D56" s="36">
        <v>19585000</v>
      </c>
      <c r="E56" s="36">
        <v>20415936</v>
      </c>
      <c r="F56" s="23">
        <f t="shared" si="0"/>
        <v>104.2</v>
      </c>
    </row>
    <row r="57" spans="1:16" ht="47.25">
      <c r="A57" s="11" t="s">
        <v>6</v>
      </c>
      <c r="B57" s="12" t="s">
        <v>123</v>
      </c>
      <c r="C57" s="13" t="s">
        <v>33</v>
      </c>
      <c r="D57" s="36">
        <v>1502887800</v>
      </c>
      <c r="E57" s="36">
        <v>881197947.1500001</v>
      </c>
      <c r="F57" s="23">
        <f t="shared" si="0"/>
        <v>58.6</v>
      </c>
    </row>
    <row r="58" spans="1:16" ht="82.5" customHeight="1">
      <c r="A58" s="11" t="s">
        <v>6</v>
      </c>
      <c r="B58" s="12" t="s">
        <v>124</v>
      </c>
      <c r="C58" s="13" t="s">
        <v>84</v>
      </c>
      <c r="D58" s="36">
        <v>375721900</v>
      </c>
      <c r="E58" s="36">
        <v>165298673.84999999</v>
      </c>
      <c r="F58" s="23">
        <f t="shared" si="0"/>
        <v>44</v>
      </c>
    </row>
    <row r="59" spans="1:16" ht="78.75" customHeight="1">
      <c r="A59" s="11">
        <v>182</v>
      </c>
      <c r="B59" s="12" t="s">
        <v>269</v>
      </c>
      <c r="C59" s="13" t="s">
        <v>270</v>
      </c>
      <c r="D59" s="36">
        <v>0</v>
      </c>
      <c r="E59" s="36">
        <v>-385.83</v>
      </c>
      <c r="F59" s="23"/>
      <c r="K59" s="6" t="s">
        <v>243</v>
      </c>
    </row>
    <row r="60" spans="1:16" ht="48" customHeight="1">
      <c r="A60" s="11">
        <v>182</v>
      </c>
      <c r="B60" s="12" t="s">
        <v>271</v>
      </c>
      <c r="C60" s="13" t="s">
        <v>272</v>
      </c>
      <c r="D60" s="36">
        <v>0</v>
      </c>
      <c r="E60" s="36">
        <v>-19246.64</v>
      </c>
      <c r="F60" s="23"/>
    </row>
    <row r="61" spans="1:16" ht="48" customHeight="1">
      <c r="A61" s="11">
        <v>182</v>
      </c>
      <c r="B61" s="12" t="s">
        <v>273</v>
      </c>
      <c r="C61" s="13" t="s">
        <v>274</v>
      </c>
      <c r="D61" s="36">
        <v>0</v>
      </c>
      <c r="E61" s="36">
        <v>-586708.85</v>
      </c>
      <c r="F61" s="23"/>
    </row>
    <row r="62" spans="1:16" ht="48" customHeight="1">
      <c r="A62" s="11">
        <v>182</v>
      </c>
      <c r="B62" s="12" t="s">
        <v>275</v>
      </c>
      <c r="C62" s="13" t="s">
        <v>276</v>
      </c>
      <c r="D62" s="36">
        <v>0</v>
      </c>
      <c r="E62" s="36">
        <v>-17074.78</v>
      </c>
      <c r="F62" s="23"/>
    </row>
    <row r="63" spans="1:16">
      <c r="A63" s="11" t="s">
        <v>6</v>
      </c>
      <c r="B63" s="12" t="s">
        <v>125</v>
      </c>
      <c r="C63" s="13" t="s">
        <v>34</v>
      </c>
      <c r="D63" s="36">
        <v>1660802400</v>
      </c>
      <c r="E63" s="36">
        <v>1115157711.3599999</v>
      </c>
      <c r="F63" s="23">
        <f t="shared" si="0"/>
        <v>67.099999999999994</v>
      </c>
    </row>
    <row r="64" spans="1:16" ht="48" customHeight="1">
      <c r="A64" s="11" t="s">
        <v>6</v>
      </c>
      <c r="B64" s="12" t="s">
        <v>126</v>
      </c>
      <c r="C64" s="13" t="s">
        <v>35</v>
      </c>
      <c r="D64" s="36">
        <v>47657736.740000002</v>
      </c>
      <c r="E64" s="36">
        <v>92170707.269999996</v>
      </c>
      <c r="F64" s="23">
        <f t="shared" si="0"/>
        <v>193.4</v>
      </c>
    </row>
    <row r="65" spans="1:6" ht="63">
      <c r="A65" s="11" t="s">
        <v>6</v>
      </c>
      <c r="B65" s="12" t="s">
        <v>127</v>
      </c>
      <c r="C65" s="13" t="s">
        <v>36</v>
      </c>
      <c r="D65" s="36">
        <v>407552900</v>
      </c>
      <c r="E65" s="36">
        <v>424344744.52999997</v>
      </c>
      <c r="F65" s="23">
        <f t="shared" si="0"/>
        <v>104.1</v>
      </c>
    </row>
    <row r="66" spans="1:6" ht="47.25">
      <c r="A66" s="11" t="s">
        <v>6</v>
      </c>
      <c r="B66" s="12" t="s">
        <v>128</v>
      </c>
      <c r="C66" s="13" t="s">
        <v>37</v>
      </c>
      <c r="D66" s="36">
        <v>142325867.72</v>
      </c>
      <c r="E66" s="36">
        <v>143055485.11000001</v>
      </c>
      <c r="F66" s="23">
        <f t="shared" si="0"/>
        <v>100.5</v>
      </c>
    </row>
    <row r="67" spans="1:6" ht="51" customHeight="1">
      <c r="A67" s="11" t="s">
        <v>6</v>
      </c>
      <c r="B67" s="12" t="s">
        <v>129</v>
      </c>
      <c r="C67" s="13" t="s">
        <v>38</v>
      </c>
      <c r="D67" s="36">
        <v>14933082</v>
      </c>
      <c r="E67" s="36">
        <v>15214583.73</v>
      </c>
      <c r="F67" s="23">
        <f t="shared" si="0"/>
        <v>101.9</v>
      </c>
    </row>
    <row r="68" spans="1:6" ht="65.25" customHeight="1">
      <c r="A68" s="11" t="s">
        <v>6</v>
      </c>
      <c r="B68" s="12" t="s">
        <v>130</v>
      </c>
      <c r="C68" s="13" t="s">
        <v>39</v>
      </c>
      <c r="D68" s="36">
        <v>211082769.87</v>
      </c>
      <c r="E68" s="36">
        <v>218723754.50999999</v>
      </c>
      <c r="F68" s="23">
        <f t="shared" si="0"/>
        <v>103.6</v>
      </c>
    </row>
    <row r="69" spans="1:6" ht="80.25" customHeight="1">
      <c r="A69" s="11" t="s">
        <v>6</v>
      </c>
      <c r="B69" s="12" t="s">
        <v>114</v>
      </c>
      <c r="C69" s="13" t="s">
        <v>77</v>
      </c>
      <c r="D69" s="36">
        <v>134598.70000000001</v>
      </c>
      <c r="E69" s="36">
        <v>195439.6</v>
      </c>
      <c r="F69" s="23">
        <f t="shared" si="0"/>
        <v>145.19999999999999</v>
      </c>
    </row>
    <row r="70" spans="1:6" ht="80.25" customHeight="1">
      <c r="A70" s="11">
        <v>182</v>
      </c>
      <c r="B70" s="12" t="s">
        <v>277</v>
      </c>
      <c r="C70" s="13" t="s">
        <v>278</v>
      </c>
      <c r="D70" s="36">
        <v>0</v>
      </c>
      <c r="E70" s="36">
        <v>-32520.98</v>
      </c>
      <c r="F70" s="23"/>
    </row>
    <row r="71" spans="1:6" ht="49.5" customHeight="1">
      <c r="A71" s="8" t="s">
        <v>7</v>
      </c>
      <c r="B71" s="9"/>
      <c r="C71" s="26" t="s">
        <v>40</v>
      </c>
      <c r="D71" s="35">
        <f>D72</f>
        <v>26364.409999999996</v>
      </c>
      <c r="E71" s="35">
        <f>E72</f>
        <v>67830</v>
      </c>
      <c r="F71" s="21">
        <f t="shared" si="0"/>
        <v>257.3</v>
      </c>
    </row>
    <row r="72" spans="1:6" ht="16.5" customHeight="1">
      <c r="A72" s="8"/>
      <c r="B72" s="1" t="s">
        <v>24</v>
      </c>
      <c r="C72" s="3" t="s">
        <v>25</v>
      </c>
      <c r="D72" s="35">
        <f>D73</f>
        <v>26364.409999999996</v>
      </c>
      <c r="E72" s="35">
        <f>E73</f>
        <v>67830</v>
      </c>
      <c r="F72" s="21">
        <f t="shared" si="0"/>
        <v>257.3</v>
      </c>
    </row>
    <row r="73" spans="1:6" ht="95.25" customHeight="1">
      <c r="A73" s="11" t="s">
        <v>7</v>
      </c>
      <c r="B73" s="12" t="s">
        <v>114</v>
      </c>
      <c r="C73" s="13" t="s">
        <v>77</v>
      </c>
      <c r="D73" s="36">
        <v>26364.409999999996</v>
      </c>
      <c r="E73" s="36">
        <v>67830</v>
      </c>
      <c r="F73" s="23">
        <f t="shared" si="0"/>
        <v>257.3</v>
      </c>
    </row>
    <row r="74" spans="1:6" ht="48.75" customHeight="1">
      <c r="A74" s="8">
        <v>188</v>
      </c>
      <c r="B74" s="12"/>
      <c r="C74" s="26" t="s">
        <v>237</v>
      </c>
      <c r="D74" s="35">
        <f>D75</f>
        <v>18815.68</v>
      </c>
      <c r="E74" s="35">
        <f>E75</f>
        <v>10161.219999999999</v>
      </c>
      <c r="F74" s="21">
        <f t="shared" si="0"/>
        <v>54</v>
      </c>
    </row>
    <row r="75" spans="1:6" ht="18" customHeight="1">
      <c r="A75" s="8"/>
      <c r="B75" s="1" t="s">
        <v>24</v>
      </c>
      <c r="C75" s="3" t="s">
        <v>25</v>
      </c>
      <c r="D75" s="35">
        <f>D76</f>
        <v>18815.68</v>
      </c>
      <c r="E75" s="35">
        <f>E76</f>
        <v>10161.219999999999</v>
      </c>
      <c r="F75" s="21">
        <f t="shared" si="0"/>
        <v>54</v>
      </c>
    </row>
    <row r="76" spans="1:6" ht="96" customHeight="1">
      <c r="A76" s="11" t="s">
        <v>7</v>
      </c>
      <c r="B76" s="12" t="s">
        <v>114</v>
      </c>
      <c r="C76" s="13" t="s">
        <v>77</v>
      </c>
      <c r="D76" s="36">
        <v>18815.68</v>
      </c>
      <c r="E76" s="36">
        <v>10161.219999999999</v>
      </c>
      <c r="F76" s="23">
        <f t="shared" si="0"/>
        <v>54</v>
      </c>
    </row>
    <row r="77" spans="1:6" ht="35.25" customHeight="1">
      <c r="A77" s="8">
        <v>189</v>
      </c>
      <c r="B77" s="12"/>
      <c r="C77" s="26" t="s">
        <v>279</v>
      </c>
      <c r="D77" s="35">
        <f>D78</f>
        <v>0</v>
      </c>
      <c r="E77" s="35">
        <f>E78</f>
        <v>-105708.25</v>
      </c>
      <c r="F77" s="21"/>
    </row>
    <row r="78" spans="1:6" ht="17.25" customHeight="1">
      <c r="A78" s="8"/>
      <c r="B78" s="1" t="s">
        <v>24</v>
      </c>
      <c r="C78" s="3" t="s">
        <v>25</v>
      </c>
      <c r="D78" s="35">
        <f>D79</f>
        <v>0</v>
      </c>
      <c r="E78" s="35">
        <f>E79</f>
        <v>-105708.25</v>
      </c>
      <c r="F78" s="21"/>
    </row>
    <row r="79" spans="1:6" ht="96" customHeight="1">
      <c r="A79" s="11">
        <v>189</v>
      </c>
      <c r="B79" s="12" t="s">
        <v>114</v>
      </c>
      <c r="C79" s="13" t="s">
        <v>77</v>
      </c>
      <c r="D79" s="36">
        <v>0</v>
      </c>
      <c r="E79" s="36">
        <v>-105708.25</v>
      </c>
      <c r="F79" s="23"/>
    </row>
    <row r="80" spans="1:6" ht="31.5">
      <c r="A80" s="8">
        <v>804</v>
      </c>
      <c r="B80" s="9"/>
      <c r="C80" s="10" t="s">
        <v>78</v>
      </c>
      <c r="D80" s="35">
        <f>D81</f>
        <v>1500</v>
      </c>
      <c r="E80" s="35">
        <f>E81</f>
        <v>3000</v>
      </c>
      <c r="F80" s="21">
        <f t="shared" si="0"/>
        <v>200</v>
      </c>
    </row>
    <row r="81" spans="1:6" ht="15.75" customHeight="1">
      <c r="A81" s="11"/>
      <c r="B81" s="1" t="s">
        <v>24</v>
      </c>
      <c r="C81" s="3" t="s">
        <v>25</v>
      </c>
      <c r="D81" s="35">
        <f>D82</f>
        <v>1500</v>
      </c>
      <c r="E81" s="35">
        <f>E82</f>
        <v>3000</v>
      </c>
      <c r="F81" s="21">
        <f t="shared" si="0"/>
        <v>200</v>
      </c>
    </row>
    <row r="82" spans="1:6" ht="110.25">
      <c r="A82" s="11">
        <v>804</v>
      </c>
      <c r="B82" s="12" t="s">
        <v>132</v>
      </c>
      <c r="C82" s="13" t="s">
        <v>94</v>
      </c>
      <c r="D82" s="36">
        <v>1500</v>
      </c>
      <c r="E82" s="36">
        <v>3000</v>
      </c>
      <c r="F82" s="23">
        <f t="shared" si="0"/>
        <v>200</v>
      </c>
    </row>
    <row r="83" spans="1:6" ht="33" customHeight="1">
      <c r="A83" s="8" t="s">
        <v>8</v>
      </c>
      <c r="B83" s="9"/>
      <c r="C83" s="26" t="s">
        <v>257</v>
      </c>
      <c r="D83" s="35">
        <f>D84</f>
        <v>172802.34</v>
      </c>
      <c r="E83" s="35">
        <f>E84</f>
        <v>252809.15000000002</v>
      </c>
      <c r="F83" s="21">
        <f t="shared" si="0"/>
        <v>146.30000000000001</v>
      </c>
    </row>
    <row r="84" spans="1:6" ht="16.5" customHeight="1">
      <c r="A84" s="11"/>
      <c r="B84" s="1" t="s">
        <v>24</v>
      </c>
      <c r="C84" s="3" t="s">
        <v>25</v>
      </c>
      <c r="D84" s="35">
        <f>D85+D86</f>
        <v>172802.34</v>
      </c>
      <c r="E84" s="35">
        <f>E85+E86</f>
        <v>252809.15000000002</v>
      </c>
      <c r="F84" s="21">
        <f t="shared" si="0"/>
        <v>146.30000000000001</v>
      </c>
    </row>
    <row r="85" spans="1:6" ht="126">
      <c r="A85" s="11" t="s">
        <v>8</v>
      </c>
      <c r="B85" s="12" t="s">
        <v>143</v>
      </c>
      <c r="C85" s="13" t="s">
        <v>96</v>
      </c>
      <c r="D85" s="36">
        <v>122496.88</v>
      </c>
      <c r="E85" s="36">
        <v>157503.69</v>
      </c>
      <c r="F85" s="23">
        <f t="shared" si="0"/>
        <v>128.6</v>
      </c>
    </row>
    <row r="86" spans="1:6" ht="221.25" customHeight="1">
      <c r="A86" s="11" t="s">
        <v>8</v>
      </c>
      <c r="B86" s="12" t="s">
        <v>133</v>
      </c>
      <c r="C86" s="13" t="s">
        <v>204</v>
      </c>
      <c r="D86" s="36">
        <v>50305.46</v>
      </c>
      <c r="E86" s="36">
        <v>95305.46</v>
      </c>
      <c r="F86" s="23">
        <f t="shared" si="0"/>
        <v>189.5</v>
      </c>
    </row>
    <row r="87" spans="1:6" ht="16.5" customHeight="1">
      <c r="A87" s="8">
        <v>821</v>
      </c>
      <c r="B87" s="9"/>
      <c r="C87" s="10" t="s">
        <v>85</v>
      </c>
      <c r="D87" s="35">
        <f>D88</f>
        <v>16778374.609999999</v>
      </c>
      <c r="E87" s="35">
        <f>E88</f>
        <v>16960611.359999999</v>
      </c>
      <c r="F87" s="21">
        <f t="shared" si="0"/>
        <v>101.1</v>
      </c>
    </row>
    <row r="88" spans="1:6" ht="16.5" customHeight="1">
      <c r="A88" s="11"/>
      <c r="B88" s="1" t="s">
        <v>24</v>
      </c>
      <c r="C88" s="3" t="s">
        <v>25</v>
      </c>
      <c r="D88" s="35">
        <f>SUM(D89:D99)</f>
        <v>16778374.609999999</v>
      </c>
      <c r="E88" s="35">
        <f>SUM(E89:E99)</f>
        <v>16960611.359999999</v>
      </c>
      <c r="F88" s="21">
        <f t="shared" si="0"/>
        <v>101.1</v>
      </c>
    </row>
    <row r="89" spans="1:6" ht="114" customHeight="1">
      <c r="A89" s="11">
        <v>821</v>
      </c>
      <c r="B89" s="12" t="s">
        <v>131</v>
      </c>
      <c r="C89" s="17" t="s">
        <v>87</v>
      </c>
      <c r="D89" s="36">
        <v>78200</v>
      </c>
      <c r="E89" s="36">
        <v>67062.990000000005</v>
      </c>
      <c r="F89" s="23">
        <f t="shared" si="0"/>
        <v>85.8</v>
      </c>
    </row>
    <row r="90" spans="1:6" ht="143.25" customHeight="1">
      <c r="A90" s="11">
        <v>821</v>
      </c>
      <c r="B90" s="12" t="s">
        <v>134</v>
      </c>
      <c r="C90" s="13" t="s">
        <v>86</v>
      </c>
      <c r="D90" s="36">
        <v>341230</v>
      </c>
      <c r="E90" s="36">
        <v>345639.56</v>
      </c>
      <c r="F90" s="23">
        <f>ROUND(E90/D90*100,1)</f>
        <v>101.3</v>
      </c>
    </row>
    <row r="91" spans="1:6" ht="110.25">
      <c r="A91" s="11">
        <v>821</v>
      </c>
      <c r="B91" s="12" t="s">
        <v>135</v>
      </c>
      <c r="C91" s="13" t="s">
        <v>88</v>
      </c>
      <c r="D91" s="36">
        <v>725190</v>
      </c>
      <c r="E91" s="36">
        <v>552035.05000000005</v>
      </c>
      <c r="F91" s="23">
        <f>ROUND(E91/D91*100,1)</f>
        <v>76.099999999999994</v>
      </c>
    </row>
    <row r="92" spans="1:6" ht="128.25" customHeight="1">
      <c r="A92" s="11">
        <v>821</v>
      </c>
      <c r="B92" s="12" t="s">
        <v>136</v>
      </c>
      <c r="C92" s="13" t="s">
        <v>238</v>
      </c>
      <c r="D92" s="36">
        <v>1790180</v>
      </c>
      <c r="E92" s="36">
        <v>1784800.57</v>
      </c>
      <c r="F92" s="23">
        <f t="shared" ref="F92:F153" si="1">ROUND(E92/D92*100,1)</f>
        <v>99.7</v>
      </c>
    </row>
    <row r="93" spans="1:6" ht="114" customHeight="1">
      <c r="A93" s="11">
        <v>821</v>
      </c>
      <c r="B93" s="12" t="s">
        <v>137</v>
      </c>
      <c r="C93" s="13" t="s">
        <v>107</v>
      </c>
      <c r="D93" s="36">
        <v>15000</v>
      </c>
      <c r="E93" s="36">
        <v>11000</v>
      </c>
      <c r="F93" s="23">
        <f t="shared" si="1"/>
        <v>73.3</v>
      </c>
    </row>
    <row r="94" spans="1:6" ht="110.25">
      <c r="A94" s="11">
        <v>821</v>
      </c>
      <c r="B94" s="12" t="s">
        <v>139</v>
      </c>
      <c r="C94" s="13" t="s">
        <v>91</v>
      </c>
      <c r="D94" s="36">
        <v>232500</v>
      </c>
      <c r="E94" s="36">
        <v>155000</v>
      </c>
      <c r="F94" s="23">
        <f t="shared" si="1"/>
        <v>66.7</v>
      </c>
    </row>
    <row r="95" spans="1:6" ht="128.25" customHeight="1">
      <c r="A95" s="11">
        <v>821</v>
      </c>
      <c r="B95" s="12" t="s">
        <v>140</v>
      </c>
      <c r="C95" s="13" t="s">
        <v>92</v>
      </c>
      <c r="D95" s="36">
        <v>148080</v>
      </c>
      <c r="E95" s="36">
        <v>133624.95000000001</v>
      </c>
      <c r="F95" s="23">
        <f t="shared" si="1"/>
        <v>90.2</v>
      </c>
    </row>
    <row r="96" spans="1:6" ht="191.25" customHeight="1">
      <c r="A96" s="11">
        <v>821</v>
      </c>
      <c r="B96" s="12" t="s">
        <v>141</v>
      </c>
      <c r="C96" s="13" t="s">
        <v>202</v>
      </c>
      <c r="D96" s="36">
        <v>518440</v>
      </c>
      <c r="E96" s="36">
        <v>455975.69999999995</v>
      </c>
      <c r="F96" s="23">
        <f t="shared" si="1"/>
        <v>88</v>
      </c>
    </row>
    <row r="97" spans="1:6" ht="113.25" customHeight="1">
      <c r="A97" s="11">
        <v>821</v>
      </c>
      <c r="B97" s="12" t="s">
        <v>142</v>
      </c>
      <c r="C97" s="13" t="s">
        <v>93</v>
      </c>
      <c r="D97" s="36">
        <v>167110</v>
      </c>
      <c r="E97" s="36">
        <v>149786.57</v>
      </c>
      <c r="F97" s="23">
        <f t="shared" si="1"/>
        <v>89.6</v>
      </c>
    </row>
    <row r="98" spans="1:6" ht="110.25">
      <c r="A98" s="11">
        <v>821</v>
      </c>
      <c r="B98" s="12" t="s">
        <v>132</v>
      </c>
      <c r="C98" s="13" t="s">
        <v>94</v>
      </c>
      <c r="D98" s="36">
        <v>5673900</v>
      </c>
      <c r="E98" s="36">
        <v>5734983.4199999999</v>
      </c>
      <c r="F98" s="23">
        <f t="shared" si="1"/>
        <v>101.1</v>
      </c>
    </row>
    <row r="99" spans="1:6" ht="126">
      <c r="A99" s="11">
        <v>821</v>
      </c>
      <c r="B99" s="12" t="s">
        <v>143</v>
      </c>
      <c r="C99" s="13" t="s">
        <v>96</v>
      </c>
      <c r="D99" s="36">
        <v>7088544.6100000003</v>
      </c>
      <c r="E99" s="36">
        <v>7570702.5500000007</v>
      </c>
      <c r="F99" s="23">
        <f t="shared" si="1"/>
        <v>106.8</v>
      </c>
    </row>
    <row r="100" spans="1:6" ht="16.5" customHeight="1">
      <c r="A100" s="8">
        <v>826</v>
      </c>
      <c r="B100" s="12"/>
      <c r="C100" s="10" t="s">
        <v>280</v>
      </c>
      <c r="D100" s="35">
        <f>D101</f>
        <v>0</v>
      </c>
      <c r="E100" s="35">
        <f>E101</f>
        <v>1500</v>
      </c>
      <c r="F100" s="21"/>
    </row>
    <row r="101" spans="1:6" ht="16.5" customHeight="1">
      <c r="A101" s="8"/>
      <c r="B101" s="1" t="s">
        <v>24</v>
      </c>
      <c r="C101" s="3" t="s">
        <v>25</v>
      </c>
      <c r="D101" s="35">
        <f>D102</f>
        <v>0</v>
      </c>
      <c r="E101" s="35">
        <f>E102</f>
        <v>1500</v>
      </c>
      <c r="F101" s="21"/>
    </row>
    <row r="102" spans="1:6" ht="126">
      <c r="A102" s="11">
        <v>826</v>
      </c>
      <c r="B102" s="16" t="s">
        <v>143</v>
      </c>
      <c r="C102" s="17" t="s">
        <v>96</v>
      </c>
      <c r="D102" s="36">
        <v>0</v>
      </c>
      <c r="E102" s="36">
        <v>1500</v>
      </c>
      <c r="F102" s="23"/>
    </row>
    <row r="103" spans="1:6" ht="31.5">
      <c r="A103" s="8" t="s">
        <v>9</v>
      </c>
      <c r="B103" s="9"/>
      <c r="C103" s="10" t="s">
        <v>41</v>
      </c>
      <c r="D103" s="35">
        <f>D104</f>
        <v>5000</v>
      </c>
      <c r="E103" s="35">
        <f>E104</f>
        <v>5000</v>
      </c>
      <c r="F103" s="21">
        <f t="shared" si="1"/>
        <v>100</v>
      </c>
    </row>
    <row r="104" spans="1:6" ht="16.5" customHeight="1">
      <c r="A104" s="11"/>
      <c r="B104" s="1" t="s">
        <v>24</v>
      </c>
      <c r="C104" s="3" t="s">
        <v>25</v>
      </c>
      <c r="D104" s="35">
        <f>D105</f>
        <v>5000</v>
      </c>
      <c r="E104" s="35">
        <f>E105</f>
        <v>5000</v>
      </c>
      <c r="F104" s="21">
        <f t="shared" si="1"/>
        <v>100</v>
      </c>
    </row>
    <row r="105" spans="1:6" ht="95.25" customHeight="1">
      <c r="A105" s="11" t="s">
        <v>9</v>
      </c>
      <c r="B105" s="12" t="s">
        <v>144</v>
      </c>
      <c r="C105" s="13" t="s">
        <v>89</v>
      </c>
      <c r="D105" s="36">
        <v>5000</v>
      </c>
      <c r="E105" s="36">
        <v>5000</v>
      </c>
      <c r="F105" s="23">
        <f t="shared" si="1"/>
        <v>100</v>
      </c>
    </row>
    <row r="106" spans="1:6" ht="16.5" customHeight="1">
      <c r="A106" s="8">
        <v>832</v>
      </c>
      <c r="B106" s="9"/>
      <c r="C106" s="26" t="s">
        <v>106</v>
      </c>
      <c r="D106" s="35">
        <f>D107</f>
        <v>57571.119999999995</v>
      </c>
      <c r="E106" s="35">
        <f>E107</f>
        <v>59829.58</v>
      </c>
      <c r="F106" s="21">
        <f t="shared" si="1"/>
        <v>103.9</v>
      </c>
    </row>
    <row r="107" spans="1:6" ht="17.25" customHeight="1">
      <c r="A107" s="11"/>
      <c r="B107" s="1" t="s">
        <v>24</v>
      </c>
      <c r="C107" s="3" t="s">
        <v>25</v>
      </c>
      <c r="D107" s="35">
        <f>SUM(D108:D114)</f>
        <v>57571.119999999995</v>
      </c>
      <c r="E107" s="35">
        <f>SUM(E108:E114)</f>
        <v>59829.58</v>
      </c>
      <c r="F107" s="21">
        <f t="shared" si="1"/>
        <v>103.9</v>
      </c>
    </row>
    <row r="108" spans="1:6" ht="112.5" customHeight="1">
      <c r="A108" s="11">
        <v>832</v>
      </c>
      <c r="B108" s="12" t="s">
        <v>131</v>
      </c>
      <c r="C108" s="17" t="s">
        <v>87</v>
      </c>
      <c r="D108" s="36">
        <v>8700</v>
      </c>
      <c r="E108" s="36">
        <v>10151.780000000001</v>
      </c>
      <c r="F108" s="23">
        <f t="shared" si="1"/>
        <v>116.7</v>
      </c>
    </row>
    <row r="109" spans="1:6" ht="141.75">
      <c r="A109" s="11">
        <v>832</v>
      </c>
      <c r="B109" s="12" t="s">
        <v>134</v>
      </c>
      <c r="C109" s="13" t="s">
        <v>86</v>
      </c>
      <c r="D109" s="36">
        <v>6000</v>
      </c>
      <c r="E109" s="36">
        <v>6000</v>
      </c>
      <c r="F109" s="23">
        <f t="shared" si="1"/>
        <v>100</v>
      </c>
    </row>
    <row r="110" spans="1:6" ht="110.25">
      <c r="A110" s="11">
        <v>832</v>
      </c>
      <c r="B110" s="12" t="s">
        <v>135</v>
      </c>
      <c r="C110" s="13" t="s">
        <v>88</v>
      </c>
      <c r="D110" s="36">
        <v>8650</v>
      </c>
      <c r="E110" s="36">
        <v>8650</v>
      </c>
      <c r="F110" s="23">
        <f t="shared" si="1"/>
        <v>100</v>
      </c>
    </row>
    <row r="111" spans="1:6" ht="96" customHeight="1">
      <c r="A111" s="11">
        <v>832</v>
      </c>
      <c r="B111" s="12" t="s">
        <v>138</v>
      </c>
      <c r="C111" s="13" t="s">
        <v>90</v>
      </c>
      <c r="D111" s="36">
        <v>3000</v>
      </c>
      <c r="E111" s="36">
        <v>4800</v>
      </c>
      <c r="F111" s="23">
        <f t="shared" si="1"/>
        <v>160</v>
      </c>
    </row>
    <row r="112" spans="1:6" ht="96" customHeight="1">
      <c r="A112" s="11">
        <v>832</v>
      </c>
      <c r="B112" s="12" t="s">
        <v>239</v>
      </c>
      <c r="C112" s="28" t="s">
        <v>240</v>
      </c>
      <c r="D112" s="36">
        <v>1000</v>
      </c>
      <c r="E112" s="36">
        <v>0</v>
      </c>
      <c r="F112" s="23">
        <f t="shared" si="1"/>
        <v>0</v>
      </c>
    </row>
    <row r="113" spans="1:6" ht="113.25" customHeight="1">
      <c r="A113" s="11">
        <v>832</v>
      </c>
      <c r="B113" s="12" t="s">
        <v>132</v>
      </c>
      <c r="C113" s="13" t="s">
        <v>94</v>
      </c>
      <c r="D113" s="36">
        <v>1500</v>
      </c>
      <c r="E113" s="36">
        <v>1500</v>
      </c>
      <c r="F113" s="23">
        <f t="shared" si="1"/>
        <v>100</v>
      </c>
    </row>
    <row r="114" spans="1:6" ht="126">
      <c r="A114" s="11">
        <v>832</v>
      </c>
      <c r="B114" s="12" t="s">
        <v>143</v>
      </c>
      <c r="C114" s="13" t="s">
        <v>96</v>
      </c>
      <c r="D114" s="36">
        <v>28721.119999999999</v>
      </c>
      <c r="E114" s="36">
        <v>28727.8</v>
      </c>
      <c r="F114" s="23">
        <f t="shared" si="1"/>
        <v>100</v>
      </c>
    </row>
    <row r="115" spans="1:6" ht="33" customHeight="1">
      <c r="A115" s="8" t="s">
        <v>10</v>
      </c>
      <c r="B115" s="9"/>
      <c r="C115" s="26" t="s">
        <v>99</v>
      </c>
      <c r="D115" s="35">
        <f>D116</f>
        <v>463208.39</v>
      </c>
      <c r="E115" s="35">
        <f>E116</f>
        <v>442539.01</v>
      </c>
      <c r="F115" s="21">
        <f t="shared" si="1"/>
        <v>95.5</v>
      </c>
    </row>
    <row r="116" spans="1:6" ht="16.5" customHeight="1">
      <c r="A116" s="11"/>
      <c r="B116" s="1" t="s">
        <v>24</v>
      </c>
      <c r="C116" s="3" t="s">
        <v>25</v>
      </c>
      <c r="D116" s="35">
        <f>SUM(D117:D119)</f>
        <v>463208.39</v>
      </c>
      <c r="E116" s="35">
        <f>SUM(E117:E119)</f>
        <v>442539.01</v>
      </c>
      <c r="F116" s="21">
        <f t="shared" si="1"/>
        <v>95.5</v>
      </c>
    </row>
    <row r="117" spans="1:6" ht="110.25">
      <c r="A117" s="11" t="s">
        <v>10</v>
      </c>
      <c r="B117" s="16" t="s">
        <v>139</v>
      </c>
      <c r="C117" s="13" t="s">
        <v>91</v>
      </c>
      <c r="D117" s="36">
        <v>2500</v>
      </c>
      <c r="E117" s="36">
        <v>7500</v>
      </c>
      <c r="F117" s="23">
        <f>ROUND(E117/D117*100,1)</f>
        <v>300</v>
      </c>
    </row>
    <row r="118" spans="1:6" ht="110.25">
      <c r="A118" s="11" t="s">
        <v>10</v>
      </c>
      <c r="B118" s="12" t="s">
        <v>132</v>
      </c>
      <c r="C118" s="13" t="s">
        <v>94</v>
      </c>
      <c r="D118" s="36">
        <v>353563.94</v>
      </c>
      <c r="E118" s="36">
        <v>337721.74</v>
      </c>
      <c r="F118" s="23">
        <f>ROUND(E118/D118*100,1)</f>
        <v>95.5</v>
      </c>
    </row>
    <row r="119" spans="1:6" ht="126">
      <c r="A119" s="11">
        <v>860</v>
      </c>
      <c r="B119" s="12" t="s">
        <v>143</v>
      </c>
      <c r="C119" s="13" t="s">
        <v>96</v>
      </c>
      <c r="D119" s="36">
        <v>107144.45</v>
      </c>
      <c r="E119" s="36">
        <v>97317.27</v>
      </c>
      <c r="F119" s="23">
        <f t="shared" ref="F119" si="2">ROUND(E119/D119*100,1)</f>
        <v>90.8</v>
      </c>
    </row>
    <row r="120" spans="1:6" ht="31.5">
      <c r="A120" s="8" t="s">
        <v>11</v>
      </c>
      <c r="B120" s="9"/>
      <c r="C120" s="10" t="s">
        <v>42</v>
      </c>
      <c r="D120" s="35">
        <f>D121+D137</f>
        <v>1158397990.6800001</v>
      </c>
      <c r="E120" s="35">
        <f>E121+E137</f>
        <v>943962464.01999998</v>
      </c>
      <c r="F120" s="21">
        <f t="shared" si="1"/>
        <v>81.5</v>
      </c>
    </row>
    <row r="121" spans="1:6" ht="16.5" customHeight="1">
      <c r="A121" s="11"/>
      <c r="B121" s="1" t="s">
        <v>24</v>
      </c>
      <c r="C121" s="3" t="s">
        <v>25</v>
      </c>
      <c r="D121" s="35">
        <f>SUM(D122:D136)</f>
        <v>533069493.84000003</v>
      </c>
      <c r="E121" s="35">
        <f>SUM(E122:E136)</f>
        <v>530563251.43999994</v>
      </c>
      <c r="F121" s="21">
        <f t="shared" si="1"/>
        <v>99.5</v>
      </c>
    </row>
    <row r="122" spans="1:6" ht="63.75" customHeight="1">
      <c r="A122" s="11" t="s">
        <v>11</v>
      </c>
      <c r="B122" s="12" t="s">
        <v>145</v>
      </c>
      <c r="C122" s="13" t="s">
        <v>43</v>
      </c>
      <c r="D122" s="36">
        <v>4485600</v>
      </c>
      <c r="E122" s="36">
        <v>3312904.44</v>
      </c>
      <c r="F122" s="23">
        <f t="shared" si="1"/>
        <v>73.900000000000006</v>
      </c>
    </row>
    <row r="123" spans="1:6" ht="96.75" customHeight="1">
      <c r="A123" s="11" t="s">
        <v>11</v>
      </c>
      <c r="B123" s="12" t="s">
        <v>146</v>
      </c>
      <c r="C123" s="13" t="s">
        <v>44</v>
      </c>
      <c r="D123" s="36">
        <v>378629090</v>
      </c>
      <c r="E123" s="36">
        <v>364913732.20999998</v>
      </c>
      <c r="F123" s="23">
        <f t="shared" si="1"/>
        <v>96.4</v>
      </c>
    </row>
    <row r="124" spans="1:6" ht="96" customHeight="1">
      <c r="A124" s="11" t="s">
        <v>11</v>
      </c>
      <c r="B124" s="12" t="s">
        <v>147</v>
      </c>
      <c r="C124" s="13" t="s">
        <v>45</v>
      </c>
      <c r="D124" s="36">
        <v>26953510</v>
      </c>
      <c r="E124" s="36">
        <v>26049026.170000002</v>
      </c>
      <c r="F124" s="23">
        <f t="shared" si="1"/>
        <v>96.6</v>
      </c>
    </row>
    <row r="125" spans="1:6" ht="47.25">
      <c r="A125" s="11" t="s">
        <v>11</v>
      </c>
      <c r="B125" s="12" t="s">
        <v>148</v>
      </c>
      <c r="C125" s="13" t="s">
        <v>46</v>
      </c>
      <c r="D125" s="36">
        <v>27900000</v>
      </c>
      <c r="E125" s="36">
        <v>29763805.27</v>
      </c>
      <c r="F125" s="23">
        <f t="shared" si="1"/>
        <v>106.7</v>
      </c>
    </row>
    <row r="126" spans="1:6" ht="190.5" customHeight="1">
      <c r="A126" s="11" t="s">
        <v>11</v>
      </c>
      <c r="B126" s="12" t="s">
        <v>149</v>
      </c>
      <c r="C126" s="13" t="s">
        <v>108</v>
      </c>
      <c r="D126" s="36">
        <v>403583.44</v>
      </c>
      <c r="E126" s="36">
        <v>709852.27</v>
      </c>
      <c r="F126" s="23">
        <f t="shared" si="1"/>
        <v>175.9</v>
      </c>
    </row>
    <row r="127" spans="1:6" ht="95.25" customHeight="1">
      <c r="A127" s="11">
        <v>905</v>
      </c>
      <c r="B127" s="12" t="s">
        <v>150</v>
      </c>
      <c r="C127" s="13" t="s">
        <v>100</v>
      </c>
      <c r="D127" s="36">
        <v>200000</v>
      </c>
      <c r="E127" s="36">
        <v>61840.5</v>
      </c>
      <c r="F127" s="23">
        <f t="shared" si="1"/>
        <v>30.9</v>
      </c>
    </row>
    <row r="128" spans="1:6" ht="31.5">
      <c r="A128" s="11" t="s">
        <v>11</v>
      </c>
      <c r="B128" s="12" t="s">
        <v>151</v>
      </c>
      <c r="C128" s="13" t="s">
        <v>47</v>
      </c>
      <c r="D128" s="36">
        <v>4215018.6100000003</v>
      </c>
      <c r="E128" s="36">
        <v>4252004.0599999996</v>
      </c>
      <c r="F128" s="23">
        <f t="shared" si="1"/>
        <v>100.9</v>
      </c>
    </row>
    <row r="129" spans="1:11" ht="31.5">
      <c r="A129" s="11" t="s">
        <v>11</v>
      </c>
      <c r="B129" s="12" t="s">
        <v>152</v>
      </c>
      <c r="C129" s="13" t="s">
        <v>48</v>
      </c>
      <c r="D129" s="36">
        <v>5600000</v>
      </c>
      <c r="E129" s="36">
        <v>3235516.43</v>
      </c>
      <c r="F129" s="23">
        <f t="shared" si="1"/>
        <v>57.8</v>
      </c>
    </row>
    <row r="130" spans="1:11" ht="126">
      <c r="A130" s="11" t="s">
        <v>11</v>
      </c>
      <c r="B130" s="12" t="s">
        <v>153</v>
      </c>
      <c r="C130" s="13" t="s">
        <v>49</v>
      </c>
      <c r="D130" s="36">
        <v>36500000</v>
      </c>
      <c r="E130" s="36">
        <v>39780362.340000004</v>
      </c>
      <c r="F130" s="23">
        <f t="shared" si="1"/>
        <v>109</v>
      </c>
    </row>
    <row r="131" spans="1:11" ht="63">
      <c r="A131" s="11" t="s">
        <v>11</v>
      </c>
      <c r="B131" s="12" t="s">
        <v>154</v>
      </c>
      <c r="C131" s="13" t="s">
        <v>50</v>
      </c>
      <c r="D131" s="36">
        <v>43755000</v>
      </c>
      <c r="E131" s="36">
        <v>53453208.890000001</v>
      </c>
      <c r="F131" s="23">
        <f t="shared" si="1"/>
        <v>122.2</v>
      </c>
    </row>
    <row r="132" spans="1:11" ht="78.75">
      <c r="A132" s="11">
        <v>905</v>
      </c>
      <c r="B132" s="12" t="s">
        <v>241</v>
      </c>
      <c r="C132" s="13" t="s">
        <v>242</v>
      </c>
      <c r="D132" s="36">
        <v>4245000</v>
      </c>
      <c r="E132" s="36">
        <v>4245000</v>
      </c>
      <c r="F132" s="23">
        <f t="shared" si="1"/>
        <v>100</v>
      </c>
    </row>
    <row r="133" spans="1:11" ht="95.25" customHeight="1">
      <c r="A133" s="11" t="s">
        <v>11</v>
      </c>
      <c r="B133" s="12" t="s">
        <v>155</v>
      </c>
      <c r="C133" s="13" t="s">
        <v>79</v>
      </c>
      <c r="D133" s="36">
        <v>2877.38</v>
      </c>
      <c r="E133" s="36">
        <v>2877.38</v>
      </c>
      <c r="F133" s="23">
        <f t="shared" si="1"/>
        <v>100</v>
      </c>
    </row>
    <row r="134" spans="1:11" ht="94.5">
      <c r="A134" s="11" t="s">
        <v>11</v>
      </c>
      <c r="B134" s="12" t="s">
        <v>156</v>
      </c>
      <c r="C134" s="13" t="s">
        <v>203</v>
      </c>
      <c r="D134" s="36">
        <v>150000</v>
      </c>
      <c r="E134" s="36">
        <v>209384.13</v>
      </c>
      <c r="F134" s="20">
        <f t="shared" si="1"/>
        <v>139.6</v>
      </c>
    </row>
    <row r="135" spans="1:11" ht="220.5">
      <c r="A135" s="11">
        <v>905</v>
      </c>
      <c r="B135" s="12" t="s">
        <v>191</v>
      </c>
      <c r="C135" s="13" t="s">
        <v>192</v>
      </c>
      <c r="D135" s="36">
        <v>19882.5</v>
      </c>
      <c r="E135" s="36">
        <v>19882.5</v>
      </c>
      <c r="F135" s="23">
        <f t="shared" si="1"/>
        <v>100</v>
      </c>
    </row>
    <row r="136" spans="1:11" ht="31.5">
      <c r="A136" s="11" t="s">
        <v>11</v>
      </c>
      <c r="B136" s="12" t="s">
        <v>157</v>
      </c>
      <c r="C136" s="13" t="s">
        <v>51</v>
      </c>
      <c r="D136" s="36">
        <v>9931.91</v>
      </c>
      <c r="E136" s="36">
        <v>553854.85</v>
      </c>
      <c r="F136" s="23">
        <f t="shared" si="1"/>
        <v>5576.5</v>
      </c>
    </row>
    <row r="137" spans="1:11">
      <c r="A137" s="11"/>
      <c r="B137" s="2" t="s">
        <v>26</v>
      </c>
      <c r="C137" s="3" t="s">
        <v>27</v>
      </c>
      <c r="D137" s="35">
        <f>SUM(D138:D142)</f>
        <v>625328496.84000003</v>
      </c>
      <c r="E137" s="35">
        <f>SUM(E138:E142)</f>
        <v>413399212.57999998</v>
      </c>
      <c r="F137" s="21">
        <f t="shared" si="1"/>
        <v>66.099999999999994</v>
      </c>
    </row>
    <row r="138" spans="1:11" ht="141.75">
      <c r="A138" s="11">
        <v>905</v>
      </c>
      <c r="B138" s="18" t="s">
        <v>281</v>
      </c>
      <c r="C138" s="17" t="s">
        <v>282</v>
      </c>
      <c r="D138" s="36">
        <v>0</v>
      </c>
      <c r="E138" s="36">
        <v>86589639.719999999</v>
      </c>
      <c r="F138" s="21"/>
    </row>
    <row r="139" spans="1:11" ht="111" customHeight="1">
      <c r="A139" s="11" t="s">
        <v>11</v>
      </c>
      <c r="B139" s="12" t="s">
        <v>158</v>
      </c>
      <c r="C139" s="13" t="s">
        <v>68</v>
      </c>
      <c r="D139" s="36">
        <v>94997765.74000001</v>
      </c>
      <c r="E139" s="36">
        <v>66733749.049999997</v>
      </c>
      <c r="F139" s="23">
        <f>ROUND(E139/D139*100,1)</f>
        <v>70.2</v>
      </c>
    </row>
    <row r="140" spans="1:11">
      <c r="A140" s="11" t="s">
        <v>11</v>
      </c>
      <c r="B140" s="12" t="s">
        <v>159</v>
      </c>
      <c r="C140" s="13" t="s">
        <v>54</v>
      </c>
      <c r="D140" s="36">
        <v>44828531.100000001</v>
      </c>
      <c r="E140" s="36">
        <v>9828614.4900000002</v>
      </c>
      <c r="F140" s="23">
        <f t="shared" si="1"/>
        <v>21.9</v>
      </c>
    </row>
    <row r="141" spans="1:11" ht="79.5" customHeight="1">
      <c r="A141" s="11" t="s">
        <v>11</v>
      </c>
      <c r="B141" s="12" t="s">
        <v>161</v>
      </c>
      <c r="C141" s="13" t="s">
        <v>205</v>
      </c>
      <c r="D141" s="36">
        <v>485502200</v>
      </c>
      <c r="E141" s="36">
        <v>254912347.25</v>
      </c>
      <c r="F141" s="23">
        <f t="shared" si="1"/>
        <v>52.5</v>
      </c>
      <c r="K141" s="6" t="s">
        <v>243</v>
      </c>
    </row>
    <row r="142" spans="1:11" ht="63" customHeight="1">
      <c r="A142" s="11">
        <v>905</v>
      </c>
      <c r="B142" s="12" t="s">
        <v>168</v>
      </c>
      <c r="C142" s="13" t="s">
        <v>52</v>
      </c>
      <c r="D142" s="36">
        <v>0</v>
      </c>
      <c r="E142" s="36">
        <v>-4665137.93</v>
      </c>
      <c r="F142" s="23"/>
    </row>
    <row r="143" spans="1:11">
      <c r="A143" s="8" t="s">
        <v>12</v>
      </c>
      <c r="B143" s="9"/>
      <c r="C143" s="10" t="s">
        <v>53</v>
      </c>
      <c r="D143" s="35">
        <f>D144</f>
        <v>4036.23</v>
      </c>
      <c r="E143" s="35">
        <f>E144</f>
        <v>4036.23</v>
      </c>
      <c r="F143" s="21">
        <f t="shared" si="1"/>
        <v>100</v>
      </c>
    </row>
    <row r="144" spans="1:11" ht="16.5" customHeight="1">
      <c r="A144" s="8"/>
      <c r="B144" s="1" t="s">
        <v>24</v>
      </c>
      <c r="C144" s="3" t="s">
        <v>25</v>
      </c>
      <c r="D144" s="35">
        <f>D145</f>
        <v>4036.23</v>
      </c>
      <c r="E144" s="35">
        <f>E145</f>
        <v>4036.23</v>
      </c>
      <c r="F144" s="21">
        <f t="shared" si="1"/>
        <v>100</v>
      </c>
    </row>
    <row r="145" spans="1:6" ht="94.5">
      <c r="A145" s="11">
        <v>950</v>
      </c>
      <c r="B145" s="12" t="s">
        <v>155</v>
      </c>
      <c r="C145" s="13" t="s">
        <v>79</v>
      </c>
      <c r="D145" s="36">
        <v>4036.23</v>
      </c>
      <c r="E145" s="36">
        <v>4036.23</v>
      </c>
      <c r="F145" s="23">
        <f t="shared" si="1"/>
        <v>100</v>
      </c>
    </row>
    <row r="146" spans="1:6">
      <c r="A146" s="8" t="s">
        <v>13</v>
      </c>
      <c r="B146" s="9"/>
      <c r="C146" s="10" t="s">
        <v>55</v>
      </c>
      <c r="D146" s="35">
        <f>D147+D151</f>
        <v>158730526.78</v>
      </c>
      <c r="E146" s="35">
        <f>E147+E151</f>
        <v>183620622.71999997</v>
      </c>
      <c r="F146" s="21">
        <f t="shared" si="1"/>
        <v>115.7</v>
      </c>
    </row>
    <row r="147" spans="1:6" ht="16.5" customHeight="1">
      <c r="A147" s="11"/>
      <c r="B147" s="1" t="s">
        <v>24</v>
      </c>
      <c r="C147" s="3" t="s">
        <v>25</v>
      </c>
      <c r="D147" s="35">
        <f>SUM(D148:D150)</f>
        <v>18301849.09</v>
      </c>
      <c r="E147" s="35">
        <f>SUM(E148:E150)</f>
        <v>18699227.420000002</v>
      </c>
      <c r="F147" s="21">
        <f t="shared" si="1"/>
        <v>102.2</v>
      </c>
    </row>
    <row r="148" spans="1:6" ht="31.5">
      <c r="A148" s="11" t="s">
        <v>13</v>
      </c>
      <c r="B148" s="12" t="s">
        <v>151</v>
      </c>
      <c r="C148" s="13" t="s">
        <v>47</v>
      </c>
      <c r="D148" s="36">
        <v>6885209.0899999999</v>
      </c>
      <c r="E148" s="36">
        <v>7070259.0899999999</v>
      </c>
      <c r="F148" s="23">
        <f t="shared" si="1"/>
        <v>102.7</v>
      </c>
    </row>
    <row r="149" spans="1:6" ht="96.75" customHeight="1">
      <c r="A149" s="11" t="s">
        <v>13</v>
      </c>
      <c r="B149" s="12" t="s">
        <v>182</v>
      </c>
      <c r="C149" s="13" t="s">
        <v>95</v>
      </c>
      <c r="D149" s="36">
        <v>427430</v>
      </c>
      <c r="E149" s="36">
        <v>352000</v>
      </c>
      <c r="F149" s="23">
        <f t="shared" si="1"/>
        <v>82.4</v>
      </c>
    </row>
    <row r="150" spans="1:6" ht="66" customHeight="1">
      <c r="A150" s="11">
        <v>951</v>
      </c>
      <c r="B150" s="12" t="s">
        <v>163</v>
      </c>
      <c r="C150" s="13" t="s">
        <v>80</v>
      </c>
      <c r="D150" s="36">
        <v>10989210</v>
      </c>
      <c r="E150" s="36">
        <v>11276968.33</v>
      </c>
      <c r="F150" s="23">
        <f t="shared" si="1"/>
        <v>102.6</v>
      </c>
    </row>
    <row r="151" spans="1:6">
      <c r="A151" s="11"/>
      <c r="B151" s="2" t="s">
        <v>26</v>
      </c>
      <c r="C151" s="3" t="s">
        <v>27</v>
      </c>
      <c r="D151" s="35">
        <f>SUM(D152:D158)</f>
        <v>140428677.69</v>
      </c>
      <c r="E151" s="35">
        <f>SUM(E152:E158)</f>
        <v>164921395.29999998</v>
      </c>
      <c r="F151" s="21">
        <f t="shared" si="1"/>
        <v>117.4</v>
      </c>
    </row>
    <row r="152" spans="1:6">
      <c r="A152" s="11">
        <v>951</v>
      </c>
      <c r="B152" s="18" t="s">
        <v>159</v>
      </c>
      <c r="C152" s="17" t="s">
        <v>54</v>
      </c>
      <c r="D152" s="36">
        <v>21201.4</v>
      </c>
      <c r="E152" s="36">
        <v>21201.4</v>
      </c>
      <c r="F152" s="23">
        <f t="shared" si="1"/>
        <v>100</v>
      </c>
    </row>
    <row r="153" spans="1:6" ht="48.75" customHeight="1">
      <c r="A153" s="11">
        <v>951</v>
      </c>
      <c r="B153" s="18" t="s">
        <v>160</v>
      </c>
      <c r="C153" s="13" t="s">
        <v>75</v>
      </c>
      <c r="D153" s="36">
        <v>26580597.100000001</v>
      </c>
      <c r="E153" s="36">
        <v>25293934.609999999</v>
      </c>
      <c r="F153" s="23">
        <f t="shared" si="1"/>
        <v>95.2</v>
      </c>
    </row>
    <row r="154" spans="1:6" ht="78.75">
      <c r="A154" s="11" t="s">
        <v>13</v>
      </c>
      <c r="B154" s="12" t="s">
        <v>164</v>
      </c>
      <c r="C154" s="13" t="s">
        <v>69</v>
      </c>
      <c r="D154" s="36">
        <v>57165.41</v>
      </c>
      <c r="E154" s="36">
        <v>0</v>
      </c>
      <c r="F154" s="23">
        <v>0</v>
      </c>
    </row>
    <row r="155" spans="1:6" ht="47.25">
      <c r="A155" s="11" t="s">
        <v>13</v>
      </c>
      <c r="B155" s="12" t="s">
        <v>165</v>
      </c>
      <c r="C155" s="13" t="s">
        <v>71</v>
      </c>
      <c r="D155" s="36">
        <v>27367113.780000001</v>
      </c>
      <c r="E155" s="36">
        <v>24374232.329999998</v>
      </c>
      <c r="F155" s="23">
        <f t="shared" ref="F155:F157" si="3">ROUND(E155/D155*100,1)</f>
        <v>89.1</v>
      </c>
    </row>
    <row r="156" spans="1:6" ht="31.5">
      <c r="A156" s="11" t="s">
        <v>13</v>
      </c>
      <c r="B156" s="12" t="s">
        <v>162</v>
      </c>
      <c r="C156" s="13" t="s">
        <v>59</v>
      </c>
      <c r="D156" s="36">
        <v>62402600</v>
      </c>
      <c r="E156" s="36">
        <v>88366000</v>
      </c>
      <c r="F156" s="23">
        <f t="shared" si="3"/>
        <v>141.6</v>
      </c>
    </row>
    <row r="157" spans="1:6" ht="48.75" customHeight="1">
      <c r="A157" s="11" t="s">
        <v>13</v>
      </c>
      <c r="B157" s="12" t="s">
        <v>166</v>
      </c>
      <c r="C157" s="13" t="s">
        <v>56</v>
      </c>
      <c r="D157" s="36">
        <v>24000000</v>
      </c>
      <c r="E157" s="36">
        <v>26991076.760000002</v>
      </c>
      <c r="F157" s="23">
        <f t="shared" si="3"/>
        <v>112.5</v>
      </c>
    </row>
    <row r="158" spans="1:6" ht="48.75" customHeight="1">
      <c r="A158" s="11">
        <v>951</v>
      </c>
      <c r="B158" s="12" t="s">
        <v>168</v>
      </c>
      <c r="C158" s="13" t="s">
        <v>52</v>
      </c>
      <c r="D158" s="36">
        <v>0</v>
      </c>
      <c r="E158" s="36">
        <v>-125049.8</v>
      </c>
      <c r="F158" s="23"/>
    </row>
    <row r="159" spans="1:6" ht="31.5">
      <c r="A159" s="8" t="s">
        <v>14</v>
      </c>
      <c r="B159" s="9"/>
      <c r="C159" s="10" t="s">
        <v>258</v>
      </c>
      <c r="D159" s="35">
        <f>D160+D162</f>
        <v>41602081.57</v>
      </c>
      <c r="E159" s="35">
        <f>E160+E162</f>
        <v>38816174.300000004</v>
      </c>
      <c r="F159" s="21">
        <f t="shared" ref="F159:F251" si="4">ROUND(E159/D159*100,1)</f>
        <v>93.3</v>
      </c>
    </row>
    <row r="160" spans="1:6" ht="16.5" customHeight="1">
      <c r="A160" s="11"/>
      <c r="B160" s="1" t="s">
        <v>24</v>
      </c>
      <c r="C160" s="3" t="s">
        <v>25</v>
      </c>
      <c r="D160" s="35">
        <f>D161</f>
        <v>391681.57</v>
      </c>
      <c r="E160" s="35">
        <f>E161</f>
        <v>1902478.13</v>
      </c>
      <c r="F160" s="21">
        <f t="shared" si="4"/>
        <v>485.7</v>
      </c>
    </row>
    <row r="161" spans="1:12" ht="31.5">
      <c r="A161" s="11" t="s">
        <v>14</v>
      </c>
      <c r="B161" s="12" t="s">
        <v>151</v>
      </c>
      <c r="C161" s="13" t="s">
        <v>47</v>
      </c>
      <c r="D161" s="36">
        <v>391681.57</v>
      </c>
      <c r="E161" s="36">
        <v>1902478.13</v>
      </c>
      <c r="F161" s="23">
        <f t="shared" si="4"/>
        <v>485.7</v>
      </c>
    </row>
    <row r="162" spans="1:12">
      <c r="A162" s="11"/>
      <c r="B162" s="2" t="s">
        <v>26</v>
      </c>
      <c r="C162" s="3" t="s">
        <v>27</v>
      </c>
      <c r="D162" s="35">
        <f>SUM(D163:D165)</f>
        <v>41210400</v>
      </c>
      <c r="E162" s="35">
        <f>SUM(E163:E165)</f>
        <v>36913696.170000002</v>
      </c>
      <c r="F162" s="21">
        <f t="shared" si="4"/>
        <v>89.6</v>
      </c>
      <c r="L162" s="6" t="s">
        <v>243</v>
      </c>
    </row>
    <row r="163" spans="1:12" ht="48.75" customHeight="1">
      <c r="A163" s="11">
        <v>953</v>
      </c>
      <c r="B163" s="18" t="s">
        <v>160</v>
      </c>
      <c r="C163" s="13" t="s">
        <v>75</v>
      </c>
      <c r="D163" s="36">
        <v>41210400</v>
      </c>
      <c r="E163" s="36">
        <v>37112995.469999999</v>
      </c>
      <c r="F163" s="23">
        <f t="shared" si="4"/>
        <v>90.1</v>
      </c>
    </row>
    <row r="164" spans="1:12" ht="48.75" customHeight="1">
      <c r="A164" s="11">
        <v>953</v>
      </c>
      <c r="B164" s="18" t="s">
        <v>167</v>
      </c>
      <c r="C164" s="13" t="s">
        <v>57</v>
      </c>
      <c r="D164" s="36">
        <v>0</v>
      </c>
      <c r="E164" s="36">
        <v>1351760</v>
      </c>
      <c r="F164" s="23"/>
    </row>
    <row r="165" spans="1:12" ht="48.75" customHeight="1">
      <c r="A165" s="11">
        <v>953</v>
      </c>
      <c r="B165" s="18" t="s">
        <v>168</v>
      </c>
      <c r="C165" s="13" t="s">
        <v>52</v>
      </c>
      <c r="D165" s="36">
        <v>0</v>
      </c>
      <c r="E165" s="36">
        <v>-1551059.3</v>
      </c>
      <c r="F165" s="23"/>
    </row>
    <row r="166" spans="1:12" ht="31.5">
      <c r="A166" s="8" t="s">
        <v>15</v>
      </c>
      <c r="B166" s="9"/>
      <c r="C166" s="10" t="s">
        <v>58</v>
      </c>
      <c r="D166" s="35">
        <f>+D167</f>
        <v>117098281.40000001</v>
      </c>
      <c r="E166" s="35">
        <f>+E167</f>
        <v>120555121.2</v>
      </c>
      <c r="F166" s="21">
        <f t="shared" si="4"/>
        <v>103</v>
      </c>
    </row>
    <row r="167" spans="1:12">
      <c r="A167" s="11"/>
      <c r="B167" s="2" t="s">
        <v>26</v>
      </c>
      <c r="C167" s="3" t="s">
        <v>27</v>
      </c>
      <c r="D167" s="35">
        <f>SUM(D168:D173)</f>
        <v>117098281.40000001</v>
      </c>
      <c r="E167" s="35">
        <f>SUM(E168:E173)</f>
        <v>120555121.2</v>
      </c>
      <c r="F167" s="21">
        <f t="shared" si="4"/>
        <v>103</v>
      </c>
    </row>
    <row r="168" spans="1:12" ht="31.5" customHeight="1">
      <c r="A168" s="11" t="s">
        <v>15</v>
      </c>
      <c r="B168" s="18" t="s">
        <v>188</v>
      </c>
      <c r="C168" s="17" t="s">
        <v>189</v>
      </c>
      <c r="D168" s="36">
        <v>7680000</v>
      </c>
      <c r="E168" s="36">
        <v>7680000</v>
      </c>
      <c r="F168" s="23">
        <f t="shared" si="4"/>
        <v>100</v>
      </c>
    </row>
    <row r="169" spans="1:12" ht="31.5">
      <c r="A169" s="11" t="s">
        <v>15</v>
      </c>
      <c r="B169" s="18" t="s">
        <v>169</v>
      </c>
      <c r="C169" s="17" t="s">
        <v>97</v>
      </c>
      <c r="D169" s="36">
        <v>8538821.4000000004</v>
      </c>
      <c r="E169" s="36">
        <v>8538821.4000000004</v>
      </c>
      <c r="F169" s="23">
        <f t="shared" si="4"/>
        <v>100</v>
      </c>
    </row>
    <row r="170" spans="1:12" ht="47.25">
      <c r="A170" s="11" t="s">
        <v>15</v>
      </c>
      <c r="B170" s="12" t="s">
        <v>170</v>
      </c>
      <c r="C170" s="13" t="s">
        <v>73</v>
      </c>
      <c r="D170" s="36">
        <v>100879460</v>
      </c>
      <c r="E170" s="36">
        <v>100879460</v>
      </c>
      <c r="F170" s="23">
        <f t="shared" si="4"/>
        <v>100</v>
      </c>
    </row>
    <row r="171" spans="1:12" ht="47.25">
      <c r="A171" s="11" t="s">
        <v>15</v>
      </c>
      <c r="B171" s="12" t="s">
        <v>284</v>
      </c>
      <c r="C171" s="13" t="s">
        <v>283</v>
      </c>
      <c r="D171" s="36">
        <v>0</v>
      </c>
      <c r="E171" s="36">
        <v>1200000</v>
      </c>
      <c r="F171" s="23"/>
    </row>
    <row r="172" spans="1:12" ht="47.25">
      <c r="A172" s="11" t="s">
        <v>15</v>
      </c>
      <c r="B172" s="12" t="s">
        <v>166</v>
      </c>
      <c r="C172" s="13" t="s">
        <v>56</v>
      </c>
      <c r="D172" s="36">
        <v>0</v>
      </c>
      <c r="E172" s="36">
        <v>593394.06999999995</v>
      </c>
      <c r="F172" s="23"/>
    </row>
    <row r="173" spans="1:12" ht="47.25">
      <c r="A173" s="11" t="s">
        <v>15</v>
      </c>
      <c r="B173" s="12" t="s">
        <v>167</v>
      </c>
      <c r="C173" s="13" t="s">
        <v>57</v>
      </c>
      <c r="D173" s="36">
        <v>0</v>
      </c>
      <c r="E173" s="36">
        <v>1663445.73</v>
      </c>
      <c r="F173" s="23"/>
    </row>
    <row r="174" spans="1:12" ht="31.5">
      <c r="A174" s="8" t="s">
        <v>16</v>
      </c>
      <c r="B174" s="9"/>
      <c r="C174" s="10" t="s">
        <v>259</v>
      </c>
      <c r="D174" s="35">
        <f>D175+D177</f>
        <v>405968875.97000003</v>
      </c>
      <c r="E174" s="35">
        <f>E175+E177</f>
        <v>407522484.54000002</v>
      </c>
      <c r="F174" s="21">
        <f t="shared" si="4"/>
        <v>100.4</v>
      </c>
    </row>
    <row r="175" spans="1:12" ht="15.75" customHeight="1">
      <c r="A175" s="11"/>
      <c r="B175" s="1" t="s">
        <v>24</v>
      </c>
      <c r="C175" s="3" t="s">
        <v>25</v>
      </c>
      <c r="D175" s="35">
        <f>D176</f>
        <v>26603.37</v>
      </c>
      <c r="E175" s="35">
        <f>E176</f>
        <v>54394.32</v>
      </c>
      <c r="F175" s="21">
        <f t="shared" si="4"/>
        <v>204.5</v>
      </c>
    </row>
    <row r="176" spans="1:12" ht="30.75" customHeight="1">
      <c r="A176" s="11">
        <v>955</v>
      </c>
      <c r="B176" s="12" t="s">
        <v>151</v>
      </c>
      <c r="C176" s="13" t="s">
        <v>47</v>
      </c>
      <c r="D176" s="36">
        <v>26603.37</v>
      </c>
      <c r="E176" s="36">
        <v>54394.32</v>
      </c>
      <c r="F176" s="23">
        <f t="shared" si="4"/>
        <v>204.5</v>
      </c>
    </row>
    <row r="177" spans="1:6">
      <c r="A177" s="11"/>
      <c r="B177" s="2" t="s">
        <v>26</v>
      </c>
      <c r="C177" s="3" t="s">
        <v>27</v>
      </c>
      <c r="D177" s="35">
        <f>SUM(D178:D183)</f>
        <v>405942272.60000002</v>
      </c>
      <c r="E177" s="35">
        <f>SUM(E178:E183)</f>
        <v>407468090.22000003</v>
      </c>
      <c r="F177" s="21">
        <f t="shared" si="4"/>
        <v>100.4</v>
      </c>
    </row>
    <row r="178" spans="1:6" ht="78.75">
      <c r="A178" s="11">
        <v>955</v>
      </c>
      <c r="B178" s="18" t="s">
        <v>244</v>
      </c>
      <c r="C178" s="13" t="s">
        <v>245</v>
      </c>
      <c r="D178" s="36">
        <v>253500000</v>
      </c>
      <c r="E178" s="36">
        <v>253500000</v>
      </c>
      <c r="F178" s="23">
        <f t="shared" si="4"/>
        <v>100</v>
      </c>
    </row>
    <row r="179" spans="1:6" ht="63">
      <c r="A179" s="11">
        <v>955</v>
      </c>
      <c r="B179" s="18" t="s">
        <v>246</v>
      </c>
      <c r="C179" s="13" t="s">
        <v>247</v>
      </c>
      <c r="D179" s="36">
        <v>124215000</v>
      </c>
      <c r="E179" s="36">
        <v>122882435</v>
      </c>
      <c r="F179" s="23">
        <f t="shared" si="4"/>
        <v>98.9</v>
      </c>
    </row>
    <row r="180" spans="1:6">
      <c r="A180" s="11" t="s">
        <v>16</v>
      </c>
      <c r="B180" s="18" t="s">
        <v>159</v>
      </c>
      <c r="C180" s="13" t="s">
        <v>54</v>
      </c>
      <c r="D180" s="36">
        <v>28227272.600000001</v>
      </c>
      <c r="E180" s="36">
        <v>28227272.600000001</v>
      </c>
      <c r="F180" s="23">
        <f t="shared" si="4"/>
        <v>100</v>
      </c>
    </row>
    <row r="181" spans="1:6" ht="31.5">
      <c r="A181" s="11">
        <v>955</v>
      </c>
      <c r="B181" s="18" t="s">
        <v>162</v>
      </c>
      <c r="C181" s="13" t="s">
        <v>59</v>
      </c>
      <c r="D181" s="36">
        <v>0</v>
      </c>
      <c r="E181" s="36">
        <v>1078056</v>
      </c>
      <c r="F181" s="23"/>
    </row>
    <row r="182" spans="1:6" ht="47.25">
      <c r="A182" s="11">
        <v>955</v>
      </c>
      <c r="B182" s="18" t="s">
        <v>166</v>
      </c>
      <c r="C182" s="13" t="s">
        <v>56</v>
      </c>
      <c r="D182" s="36">
        <v>0</v>
      </c>
      <c r="E182" s="36">
        <v>158827.51999999999</v>
      </c>
      <c r="F182" s="23"/>
    </row>
    <row r="183" spans="1:6" ht="47.25">
      <c r="A183" s="11">
        <v>955</v>
      </c>
      <c r="B183" s="18" t="s">
        <v>167</v>
      </c>
      <c r="C183" s="13" t="s">
        <v>57</v>
      </c>
      <c r="D183" s="36">
        <v>0</v>
      </c>
      <c r="E183" s="36">
        <v>1621499.1</v>
      </c>
      <c r="F183" s="23"/>
    </row>
    <row r="184" spans="1:6" ht="31.5">
      <c r="A184" s="8" t="s">
        <v>17</v>
      </c>
      <c r="B184" s="9"/>
      <c r="C184" s="10" t="s">
        <v>60</v>
      </c>
      <c r="D184" s="35">
        <f>D185+D188</f>
        <v>8043325055.6800003</v>
      </c>
      <c r="E184" s="35">
        <f>E185+E188</f>
        <v>8346133577.2300005</v>
      </c>
      <c r="F184" s="21">
        <f t="shared" si="4"/>
        <v>103.8</v>
      </c>
    </row>
    <row r="185" spans="1:6" ht="16.5" customHeight="1">
      <c r="A185" s="11"/>
      <c r="B185" s="1" t="s">
        <v>24</v>
      </c>
      <c r="C185" s="3" t="s">
        <v>25</v>
      </c>
      <c r="D185" s="35">
        <f>D186+D187</f>
        <v>1140580.83</v>
      </c>
      <c r="E185" s="35">
        <f>E186+E187</f>
        <v>4186996.4699999997</v>
      </c>
      <c r="F185" s="21">
        <f t="shared" si="4"/>
        <v>367.1</v>
      </c>
    </row>
    <row r="186" spans="1:6" ht="32.25" customHeight="1">
      <c r="A186" s="11" t="s">
        <v>17</v>
      </c>
      <c r="B186" s="12" t="s">
        <v>151</v>
      </c>
      <c r="C186" s="13" t="s">
        <v>47</v>
      </c>
      <c r="D186" s="36">
        <v>93586.18</v>
      </c>
      <c r="E186" s="36">
        <v>3140001.82</v>
      </c>
      <c r="F186" s="23">
        <f t="shared" si="4"/>
        <v>3355.2</v>
      </c>
    </row>
    <row r="187" spans="1:6" ht="87.75" customHeight="1">
      <c r="A187" s="11">
        <v>956</v>
      </c>
      <c r="B187" s="12" t="s">
        <v>171</v>
      </c>
      <c r="C187" s="13" t="s">
        <v>81</v>
      </c>
      <c r="D187" s="36">
        <v>1046994.65</v>
      </c>
      <c r="E187" s="36">
        <v>1046994.65</v>
      </c>
      <c r="F187" s="23">
        <f t="shared" si="4"/>
        <v>100</v>
      </c>
    </row>
    <row r="188" spans="1:6">
      <c r="A188" s="11"/>
      <c r="B188" s="2" t="s">
        <v>26</v>
      </c>
      <c r="C188" s="3" t="s">
        <v>27</v>
      </c>
      <c r="D188" s="35">
        <f>SUM(D189:D207)</f>
        <v>8042184474.8500004</v>
      </c>
      <c r="E188" s="35">
        <f>SUM(E189:E207)</f>
        <v>8341946580.7600002</v>
      </c>
      <c r="F188" s="21">
        <f t="shared" si="4"/>
        <v>103.7</v>
      </c>
    </row>
    <row r="189" spans="1:6" ht="82.5" customHeight="1">
      <c r="A189" s="11">
        <v>956</v>
      </c>
      <c r="B189" s="18" t="s">
        <v>172</v>
      </c>
      <c r="C189" s="17" t="s">
        <v>82</v>
      </c>
      <c r="D189" s="36">
        <v>285877800</v>
      </c>
      <c r="E189" s="36">
        <v>279595100</v>
      </c>
      <c r="F189" s="23">
        <f t="shared" si="4"/>
        <v>97.8</v>
      </c>
    </row>
    <row r="190" spans="1:6" ht="82.5" customHeight="1">
      <c r="A190" s="11">
        <v>956</v>
      </c>
      <c r="B190" s="18" t="s">
        <v>248</v>
      </c>
      <c r="C190" s="17" t="s">
        <v>249</v>
      </c>
      <c r="D190" s="36">
        <v>8347826.0999999996</v>
      </c>
      <c r="E190" s="36">
        <v>10709457.41</v>
      </c>
      <c r="F190" s="23">
        <f t="shared" si="4"/>
        <v>128.30000000000001</v>
      </c>
    </row>
    <row r="191" spans="1:6" ht="45.75" customHeight="1">
      <c r="A191" s="11">
        <v>956</v>
      </c>
      <c r="B191" s="18" t="s">
        <v>250</v>
      </c>
      <c r="C191" s="17" t="s">
        <v>251</v>
      </c>
      <c r="D191" s="36">
        <v>41637681.159999996</v>
      </c>
      <c r="E191" s="36">
        <v>41637681.159999996</v>
      </c>
      <c r="F191" s="23">
        <f t="shared" si="4"/>
        <v>100</v>
      </c>
    </row>
    <row r="192" spans="1:6">
      <c r="A192" s="11" t="s">
        <v>17</v>
      </c>
      <c r="B192" s="12" t="s">
        <v>159</v>
      </c>
      <c r="C192" s="13" t="s">
        <v>54</v>
      </c>
      <c r="D192" s="36">
        <v>244417025.59</v>
      </c>
      <c r="E192" s="36">
        <v>244402592.59999999</v>
      </c>
      <c r="F192" s="23">
        <f t="shared" si="4"/>
        <v>100</v>
      </c>
    </row>
    <row r="193" spans="1:9" ht="48.75" customHeight="1">
      <c r="A193" s="11">
        <v>956</v>
      </c>
      <c r="B193" s="12" t="s">
        <v>160</v>
      </c>
      <c r="C193" s="13" t="s">
        <v>75</v>
      </c>
      <c r="D193" s="36">
        <v>189728942</v>
      </c>
      <c r="E193" s="36">
        <v>177534911.13999999</v>
      </c>
      <c r="F193" s="23">
        <f t="shared" si="4"/>
        <v>93.6</v>
      </c>
    </row>
    <row r="194" spans="1:9" ht="79.900000000000006" customHeight="1">
      <c r="A194" s="11" t="s">
        <v>17</v>
      </c>
      <c r="B194" s="12" t="s">
        <v>173</v>
      </c>
      <c r="C194" s="13" t="s">
        <v>186</v>
      </c>
      <c r="D194" s="36">
        <v>306898900</v>
      </c>
      <c r="E194" s="36">
        <v>271837598.55000001</v>
      </c>
      <c r="F194" s="23">
        <f t="shared" si="4"/>
        <v>88.6</v>
      </c>
    </row>
    <row r="195" spans="1:9" ht="98.25" customHeight="1">
      <c r="A195" s="11" t="s">
        <v>17</v>
      </c>
      <c r="B195" s="12" t="s">
        <v>174</v>
      </c>
      <c r="C195" s="13" t="s">
        <v>61</v>
      </c>
      <c r="D195" s="36">
        <v>109677200</v>
      </c>
      <c r="E195" s="36">
        <v>89262966.239999995</v>
      </c>
      <c r="F195" s="23">
        <f t="shared" si="4"/>
        <v>81.400000000000006</v>
      </c>
    </row>
    <row r="196" spans="1:9" ht="18" customHeight="1">
      <c r="A196" s="11" t="s">
        <v>17</v>
      </c>
      <c r="B196" s="12" t="s">
        <v>175</v>
      </c>
      <c r="C196" s="13" t="s">
        <v>74</v>
      </c>
      <c r="D196" s="36">
        <v>6290921500</v>
      </c>
      <c r="E196" s="36">
        <v>6645667000</v>
      </c>
      <c r="F196" s="23">
        <f t="shared" si="4"/>
        <v>105.6</v>
      </c>
    </row>
    <row r="197" spans="1:9" ht="204.75" customHeight="1">
      <c r="A197" s="11" t="s">
        <v>17</v>
      </c>
      <c r="B197" s="12" t="s">
        <v>190</v>
      </c>
      <c r="C197" s="13" t="s">
        <v>303</v>
      </c>
      <c r="D197" s="36">
        <v>8804200</v>
      </c>
      <c r="E197" s="36">
        <v>8804200</v>
      </c>
      <c r="F197" s="23">
        <f t="shared" si="4"/>
        <v>100</v>
      </c>
    </row>
    <row r="198" spans="1:9" ht="110.25">
      <c r="A198" s="11" t="s">
        <v>17</v>
      </c>
      <c r="B198" s="25" t="s">
        <v>177</v>
      </c>
      <c r="C198" s="24" t="s">
        <v>101</v>
      </c>
      <c r="D198" s="36">
        <v>25886800</v>
      </c>
      <c r="E198" s="36">
        <v>25886800</v>
      </c>
      <c r="F198" s="23">
        <f t="shared" si="4"/>
        <v>100</v>
      </c>
    </row>
    <row r="199" spans="1:9" ht="159" customHeight="1">
      <c r="A199" s="11" t="s">
        <v>17</v>
      </c>
      <c r="B199" s="12" t="s">
        <v>176</v>
      </c>
      <c r="C199" s="13" t="s">
        <v>187</v>
      </c>
      <c r="D199" s="36">
        <v>228008900</v>
      </c>
      <c r="E199" s="36">
        <v>216702500</v>
      </c>
      <c r="F199" s="23">
        <f t="shared" si="4"/>
        <v>95</v>
      </c>
    </row>
    <row r="200" spans="1:9" ht="31.5">
      <c r="A200" s="11" t="s">
        <v>17</v>
      </c>
      <c r="B200" s="12" t="s">
        <v>162</v>
      </c>
      <c r="C200" s="13" t="s">
        <v>59</v>
      </c>
      <c r="D200" s="36">
        <v>218757700</v>
      </c>
      <c r="E200" s="36">
        <v>237729907.94</v>
      </c>
      <c r="F200" s="23">
        <f t="shared" si="4"/>
        <v>108.7</v>
      </c>
      <c r="I200" s="6" t="s">
        <v>243</v>
      </c>
    </row>
    <row r="201" spans="1:9" ht="63">
      <c r="A201" s="11" t="s">
        <v>17</v>
      </c>
      <c r="B201" s="12" t="s">
        <v>285</v>
      </c>
      <c r="C201" s="13" t="s">
        <v>286</v>
      </c>
      <c r="D201" s="36">
        <v>0</v>
      </c>
      <c r="E201" s="36">
        <v>300000</v>
      </c>
      <c r="F201" s="23"/>
    </row>
    <row r="202" spans="1:9" ht="47.25">
      <c r="A202" s="11" t="s">
        <v>17</v>
      </c>
      <c r="B202" s="12" t="s">
        <v>166</v>
      </c>
      <c r="C202" s="13" t="s">
        <v>56</v>
      </c>
      <c r="D202" s="36">
        <v>0</v>
      </c>
      <c r="E202" s="36">
        <v>4282651.26</v>
      </c>
      <c r="F202" s="23"/>
    </row>
    <row r="203" spans="1:9" ht="47.25">
      <c r="A203" s="11" t="s">
        <v>17</v>
      </c>
      <c r="B203" s="12" t="s">
        <v>167</v>
      </c>
      <c r="C203" s="13" t="s">
        <v>57</v>
      </c>
      <c r="D203" s="36">
        <v>83220000</v>
      </c>
      <c r="E203" s="36">
        <v>106945208.45999999</v>
      </c>
      <c r="F203" s="23">
        <f t="shared" si="4"/>
        <v>128.5</v>
      </c>
      <c r="I203" s="6" t="s">
        <v>243</v>
      </c>
    </row>
    <row r="204" spans="1:9" ht="94.5">
      <c r="A204" s="11" t="s">
        <v>17</v>
      </c>
      <c r="B204" s="12" t="s">
        <v>287</v>
      </c>
      <c r="C204" s="13" t="s">
        <v>288</v>
      </c>
      <c r="D204" s="36">
        <v>0</v>
      </c>
      <c r="E204" s="36">
        <v>-5620000</v>
      </c>
      <c r="F204" s="23"/>
    </row>
    <row r="205" spans="1:9" ht="220.5">
      <c r="A205" s="11" t="s">
        <v>17</v>
      </c>
      <c r="B205" s="12" t="s">
        <v>289</v>
      </c>
      <c r="C205" s="13" t="s">
        <v>290</v>
      </c>
      <c r="D205" s="36">
        <v>0</v>
      </c>
      <c r="E205" s="36">
        <v>-693903.85</v>
      </c>
      <c r="F205" s="23"/>
    </row>
    <row r="206" spans="1:9" ht="173.25">
      <c r="A206" s="11" t="s">
        <v>17</v>
      </c>
      <c r="B206" s="12" t="s">
        <v>291</v>
      </c>
      <c r="C206" s="13" t="s">
        <v>292</v>
      </c>
      <c r="D206" s="36">
        <v>0</v>
      </c>
      <c r="E206" s="36">
        <v>-2042915.23</v>
      </c>
      <c r="F206" s="23"/>
    </row>
    <row r="207" spans="1:9" ht="63">
      <c r="A207" s="11" t="s">
        <v>17</v>
      </c>
      <c r="B207" s="12" t="s">
        <v>168</v>
      </c>
      <c r="C207" s="13" t="s">
        <v>52</v>
      </c>
      <c r="D207" s="36">
        <v>0</v>
      </c>
      <c r="E207" s="36">
        <v>-10995174.92</v>
      </c>
      <c r="F207" s="23"/>
    </row>
    <row r="208" spans="1:9" ht="31.5">
      <c r="A208" s="8" t="s">
        <v>18</v>
      </c>
      <c r="B208" s="9"/>
      <c r="C208" s="10" t="s">
        <v>0</v>
      </c>
      <c r="D208" s="35">
        <f>D211+D209</f>
        <v>3002703</v>
      </c>
      <c r="E208" s="35">
        <f>E211+E209</f>
        <v>760684346.42999995</v>
      </c>
      <c r="F208" s="21">
        <f t="shared" si="4"/>
        <v>25333.3</v>
      </c>
    </row>
    <row r="209" spans="1:10" ht="16.5" customHeight="1">
      <c r="A209" s="8"/>
      <c r="B209" s="1" t="s">
        <v>24</v>
      </c>
      <c r="C209" s="3" t="s">
        <v>25</v>
      </c>
      <c r="D209" s="35">
        <f>D210</f>
        <v>2703</v>
      </c>
      <c r="E209" s="35">
        <f>E210</f>
        <v>2703</v>
      </c>
      <c r="F209" s="21">
        <f t="shared" si="4"/>
        <v>100</v>
      </c>
    </row>
    <row r="210" spans="1:10" ht="31.5">
      <c r="A210" s="11">
        <v>957</v>
      </c>
      <c r="B210" s="16" t="s">
        <v>151</v>
      </c>
      <c r="C210" s="13" t="s">
        <v>47</v>
      </c>
      <c r="D210" s="36">
        <v>2703</v>
      </c>
      <c r="E210" s="36">
        <v>2703</v>
      </c>
      <c r="F210" s="23">
        <f t="shared" si="4"/>
        <v>100</v>
      </c>
    </row>
    <row r="211" spans="1:10">
      <c r="A211" s="11"/>
      <c r="B211" s="2" t="s">
        <v>26</v>
      </c>
      <c r="C211" s="3" t="s">
        <v>27</v>
      </c>
      <c r="D211" s="35">
        <f>SUM(D212:D214)</f>
        <v>3000000</v>
      </c>
      <c r="E211" s="35">
        <f>SUM(E212:E214)</f>
        <v>760681643.42999995</v>
      </c>
      <c r="F211" s="21">
        <f t="shared" si="4"/>
        <v>25356.1</v>
      </c>
    </row>
    <row r="212" spans="1:10" ht="47.25">
      <c r="A212" s="11">
        <v>957</v>
      </c>
      <c r="B212" s="18" t="s">
        <v>294</v>
      </c>
      <c r="C212" s="17" t="s">
        <v>293</v>
      </c>
      <c r="D212" s="36">
        <v>0</v>
      </c>
      <c r="E212" s="36">
        <v>3706664.43</v>
      </c>
      <c r="F212" s="21"/>
    </row>
    <row r="213" spans="1:10">
      <c r="A213" s="11">
        <v>957</v>
      </c>
      <c r="B213" s="18" t="s">
        <v>295</v>
      </c>
      <c r="C213" s="17" t="s">
        <v>296</v>
      </c>
      <c r="D213" s="36">
        <v>0</v>
      </c>
      <c r="E213" s="36">
        <v>753974979</v>
      </c>
      <c r="F213" s="21"/>
    </row>
    <row r="214" spans="1:10" ht="31.5">
      <c r="A214" s="11" t="s">
        <v>18</v>
      </c>
      <c r="B214" s="12" t="s">
        <v>162</v>
      </c>
      <c r="C214" s="13" t="s">
        <v>59</v>
      </c>
      <c r="D214" s="36">
        <v>3000000</v>
      </c>
      <c r="E214" s="36">
        <v>3000000</v>
      </c>
      <c r="F214" s="23">
        <f t="shared" si="4"/>
        <v>100</v>
      </c>
    </row>
    <row r="215" spans="1:10" ht="33.75" customHeight="1">
      <c r="A215" s="8" t="s">
        <v>19</v>
      </c>
      <c r="B215" s="9"/>
      <c r="C215" s="10" t="s">
        <v>62</v>
      </c>
      <c r="D215" s="35">
        <f>D216+D221</f>
        <v>2239860213.1500001</v>
      </c>
      <c r="E215" s="35">
        <f>E216+E221</f>
        <v>1821232443.1800001</v>
      </c>
      <c r="F215" s="21">
        <f t="shared" si="4"/>
        <v>81.3</v>
      </c>
    </row>
    <row r="216" spans="1:10" ht="16.5" customHeight="1">
      <c r="A216" s="11"/>
      <c r="B216" s="1" t="s">
        <v>24</v>
      </c>
      <c r="C216" s="3" t="s">
        <v>25</v>
      </c>
      <c r="D216" s="35">
        <f>SUM(D217:D220)</f>
        <v>138833.96</v>
      </c>
      <c r="E216" s="35">
        <f>SUM(E217:E220)</f>
        <v>216971.62</v>
      </c>
      <c r="F216" s="21">
        <f t="shared" si="4"/>
        <v>156.30000000000001</v>
      </c>
    </row>
    <row r="217" spans="1:10" ht="31.5">
      <c r="A217" s="11" t="s">
        <v>19</v>
      </c>
      <c r="B217" s="12" t="s">
        <v>151</v>
      </c>
      <c r="C217" s="13" t="s">
        <v>47</v>
      </c>
      <c r="D217" s="36">
        <v>119430.54</v>
      </c>
      <c r="E217" s="36">
        <v>119805.66</v>
      </c>
      <c r="F217" s="23">
        <f t="shared" si="4"/>
        <v>100.3</v>
      </c>
    </row>
    <row r="218" spans="1:10" ht="189.75" customHeight="1">
      <c r="A218" s="11" t="s">
        <v>19</v>
      </c>
      <c r="B218" s="12" t="s">
        <v>193</v>
      </c>
      <c r="C218" s="28" t="s">
        <v>194</v>
      </c>
      <c r="D218" s="36">
        <v>19335.330000000002</v>
      </c>
      <c r="E218" s="36">
        <v>19335.330000000002</v>
      </c>
      <c r="F218" s="23">
        <f t="shared" si="4"/>
        <v>100</v>
      </c>
    </row>
    <row r="219" spans="1:10" ht="44.25" customHeight="1">
      <c r="A219" s="11">
        <v>958</v>
      </c>
      <c r="B219" s="12" t="s">
        <v>298</v>
      </c>
      <c r="C219" s="28" t="s">
        <v>297</v>
      </c>
      <c r="D219" s="36">
        <v>0</v>
      </c>
      <c r="E219" s="36">
        <v>49878.38</v>
      </c>
      <c r="F219" s="23"/>
    </row>
    <row r="220" spans="1:10" ht="31.5">
      <c r="A220" s="11" t="s">
        <v>19</v>
      </c>
      <c r="B220" s="12" t="s">
        <v>157</v>
      </c>
      <c r="C220" s="13" t="s">
        <v>51</v>
      </c>
      <c r="D220" s="36">
        <v>68.09</v>
      </c>
      <c r="E220" s="36">
        <v>27952.25</v>
      </c>
      <c r="F220" s="23">
        <f t="shared" si="4"/>
        <v>41051.9</v>
      </c>
    </row>
    <row r="221" spans="1:10">
      <c r="A221" s="11"/>
      <c r="B221" s="2" t="s">
        <v>26</v>
      </c>
      <c r="C221" s="3" t="s">
        <v>27</v>
      </c>
      <c r="D221" s="35">
        <f>SUM(D222:D228)</f>
        <v>2239721379.1900001</v>
      </c>
      <c r="E221" s="35">
        <f>SUM(E222:E228)</f>
        <v>1821015471.5600002</v>
      </c>
      <c r="F221" s="21">
        <f t="shared" si="4"/>
        <v>81.3</v>
      </c>
    </row>
    <row r="222" spans="1:10" ht="48.75" customHeight="1">
      <c r="A222" s="11" t="s">
        <v>19</v>
      </c>
      <c r="B222" s="18" t="s">
        <v>253</v>
      </c>
      <c r="C222" s="17" t="s">
        <v>252</v>
      </c>
      <c r="D222" s="36">
        <v>12432419.91</v>
      </c>
      <c r="E222" s="36">
        <v>0</v>
      </c>
      <c r="F222" s="23">
        <f t="shared" si="4"/>
        <v>0</v>
      </c>
      <c r="J222" s="6" t="s">
        <v>243</v>
      </c>
    </row>
    <row r="223" spans="1:10">
      <c r="A223" s="11" t="s">
        <v>19</v>
      </c>
      <c r="B223" s="12" t="s">
        <v>159</v>
      </c>
      <c r="C223" s="13" t="s">
        <v>54</v>
      </c>
      <c r="D223" s="36">
        <v>1022978394.25</v>
      </c>
      <c r="E223" s="36">
        <v>771483184.00999999</v>
      </c>
      <c r="F223" s="23">
        <f t="shared" si="4"/>
        <v>75.400000000000006</v>
      </c>
    </row>
    <row r="224" spans="1:10" ht="47.25" customHeight="1">
      <c r="A224" s="11" t="s">
        <v>19</v>
      </c>
      <c r="B224" s="12" t="s">
        <v>160</v>
      </c>
      <c r="C224" s="13" t="s">
        <v>75</v>
      </c>
      <c r="D224" s="36">
        <v>18140179</v>
      </c>
      <c r="E224" s="36">
        <v>10582008.68</v>
      </c>
      <c r="F224" s="23">
        <f t="shared" si="4"/>
        <v>58.3</v>
      </c>
    </row>
    <row r="225" spans="1:6" ht="31.5">
      <c r="A225" s="11" t="s">
        <v>19</v>
      </c>
      <c r="B225" s="12" t="s">
        <v>162</v>
      </c>
      <c r="C225" s="13" t="s">
        <v>59</v>
      </c>
      <c r="D225" s="36">
        <v>1158696686.03</v>
      </c>
      <c r="E225" s="36">
        <v>1008755562.62</v>
      </c>
      <c r="F225" s="23">
        <f t="shared" si="4"/>
        <v>87.1</v>
      </c>
    </row>
    <row r="226" spans="1:6" ht="47.25">
      <c r="A226" s="11" t="s">
        <v>19</v>
      </c>
      <c r="B226" s="12" t="s">
        <v>166</v>
      </c>
      <c r="C226" s="13" t="s">
        <v>56</v>
      </c>
      <c r="D226" s="36">
        <v>27473700</v>
      </c>
      <c r="E226" s="36">
        <v>61430102.380000003</v>
      </c>
      <c r="F226" s="23">
        <f t="shared" si="4"/>
        <v>223.6</v>
      </c>
    </row>
    <row r="227" spans="1:6" ht="78.75">
      <c r="A227" s="11" t="s">
        <v>19</v>
      </c>
      <c r="B227" s="12" t="s">
        <v>195</v>
      </c>
      <c r="C227" s="13" t="s">
        <v>206</v>
      </c>
      <c r="D227" s="36">
        <v>0</v>
      </c>
      <c r="E227" s="36">
        <v>-16340913.85</v>
      </c>
      <c r="F227" s="23"/>
    </row>
    <row r="228" spans="1:6" ht="63">
      <c r="A228" s="11" t="s">
        <v>19</v>
      </c>
      <c r="B228" s="12" t="s">
        <v>168</v>
      </c>
      <c r="C228" s="13" t="s">
        <v>52</v>
      </c>
      <c r="D228" s="36">
        <v>0</v>
      </c>
      <c r="E228" s="36">
        <v>-14894472.279999999</v>
      </c>
      <c r="F228" s="23"/>
    </row>
    <row r="229" spans="1:6" ht="32.25" customHeight="1">
      <c r="A229" s="8" t="s">
        <v>20</v>
      </c>
      <c r="B229" s="9"/>
      <c r="C229" s="10" t="s">
        <v>63</v>
      </c>
      <c r="D229" s="35">
        <f>D230</f>
        <v>130952.29</v>
      </c>
      <c r="E229" s="35">
        <f>E230</f>
        <v>150952.28999999998</v>
      </c>
      <c r="F229" s="21">
        <f t="shared" si="4"/>
        <v>115.3</v>
      </c>
    </row>
    <row r="230" spans="1:6" ht="16.5" customHeight="1">
      <c r="A230" s="11"/>
      <c r="B230" s="1" t="s">
        <v>24</v>
      </c>
      <c r="C230" s="3" t="s">
        <v>25</v>
      </c>
      <c r="D230" s="35">
        <f>SUM(D231:D233)</f>
        <v>130952.29</v>
      </c>
      <c r="E230" s="35">
        <f>SUM(E231:E233)</f>
        <v>150952.28999999998</v>
      </c>
      <c r="F230" s="21">
        <f t="shared" si="4"/>
        <v>115.3</v>
      </c>
    </row>
    <row r="231" spans="1:6" ht="189.75" customHeight="1">
      <c r="A231" s="11">
        <v>965</v>
      </c>
      <c r="B231" s="16" t="s">
        <v>254</v>
      </c>
      <c r="C231" s="17" t="s">
        <v>255</v>
      </c>
      <c r="D231" s="36">
        <v>5000</v>
      </c>
      <c r="E231" s="36">
        <v>5000</v>
      </c>
      <c r="F231" s="23">
        <f t="shared" si="4"/>
        <v>100</v>
      </c>
    </row>
    <row r="232" spans="1:6" ht="285.75" customHeight="1">
      <c r="A232" s="11">
        <v>965</v>
      </c>
      <c r="B232" s="12" t="s">
        <v>178</v>
      </c>
      <c r="C232" s="13" t="s">
        <v>102</v>
      </c>
      <c r="D232" s="36">
        <v>105952.29</v>
      </c>
      <c r="E232" s="36">
        <v>125952.29</v>
      </c>
      <c r="F232" s="23">
        <f t="shared" si="4"/>
        <v>118.9</v>
      </c>
    </row>
    <row r="233" spans="1:6" ht="94.5" customHeight="1">
      <c r="A233" s="11">
        <v>965</v>
      </c>
      <c r="B233" s="12" t="s">
        <v>182</v>
      </c>
      <c r="C233" s="13" t="s">
        <v>95</v>
      </c>
      <c r="D233" s="36">
        <v>20000</v>
      </c>
      <c r="E233" s="36">
        <v>20000</v>
      </c>
      <c r="F233" s="23">
        <f t="shared" si="4"/>
        <v>100</v>
      </c>
    </row>
    <row r="234" spans="1:6" ht="47.25">
      <c r="A234" s="8" t="s">
        <v>21</v>
      </c>
      <c r="B234" s="9"/>
      <c r="C234" s="10" t="s">
        <v>196</v>
      </c>
      <c r="D234" s="35">
        <f>D235+D243</f>
        <v>556064481.22000003</v>
      </c>
      <c r="E234" s="35">
        <f>E235+E243</f>
        <v>540833257.20000005</v>
      </c>
      <c r="F234" s="21">
        <f t="shared" si="4"/>
        <v>97.3</v>
      </c>
    </row>
    <row r="235" spans="1:6" ht="16.5" customHeight="1">
      <c r="A235" s="11"/>
      <c r="B235" s="1" t="s">
        <v>24</v>
      </c>
      <c r="C235" s="3" t="s">
        <v>25</v>
      </c>
      <c r="D235" s="35">
        <f>SUM(D236:D242)</f>
        <v>3372423.87</v>
      </c>
      <c r="E235" s="35">
        <f>SUM(E236:E242)</f>
        <v>4417042.66</v>
      </c>
      <c r="F235" s="21">
        <f t="shared" si="4"/>
        <v>131</v>
      </c>
    </row>
    <row r="236" spans="1:6" ht="34.5" customHeight="1">
      <c r="A236" s="11" t="s">
        <v>21</v>
      </c>
      <c r="B236" s="12" t="s">
        <v>179</v>
      </c>
      <c r="C236" s="13" t="s">
        <v>64</v>
      </c>
      <c r="D236" s="36">
        <v>125000</v>
      </c>
      <c r="E236" s="36">
        <v>635000</v>
      </c>
      <c r="F236" s="23">
        <f t="shared" si="4"/>
        <v>508</v>
      </c>
    </row>
    <row r="237" spans="1:6" ht="34.5" customHeight="1">
      <c r="A237" s="11" t="s">
        <v>21</v>
      </c>
      <c r="B237" s="12" t="s">
        <v>180</v>
      </c>
      <c r="C237" s="13" t="s">
        <v>109</v>
      </c>
      <c r="D237" s="36">
        <v>126000</v>
      </c>
      <c r="E237" s="36">
        <v>75600</v>
      </c>
      <c r="F237" s="23">
        <f t="shared" si="4"/>
        <v>60</v>
      </c>
    </row>
    <row r="238" spans="1:6" ht="31.5">
      <c r="A238" s="11" t="s">
        <v>21</v>
      </c>
      <c r="B238" s="12" t="s">
        <v>151</v>
      </c>
      <c r="C238" s="13" t="s">
        <v>47</v>
      </c>
      <c r="D238" s="36">
        <v>37942.71</v>
      </c>
      <c r="E238" s="36">
        <v>61720.47</v>
      </c>
      <c r="F238" s="23">
        <f t="shared" si="4"/>
        <v>162.69999999999999</v>
      </c>
    </row>
    <row r="239" spans="1:6" ht="98.25" customHeight="1">
      <c r="A239" s="11" t="s">
        <v>21</v>
      </c>
      <c r="B239" s="12" t="s">
        <v>155</v>
      </c>
      <c r="C239" s="13" t="s">
        <v>79</v>
      </c>
      <c r="D239" s="36">
        <v>795200</v>
      </c>
      <c r="E239" s="36">
        <v>1046841.39</v>
      </c>
      <c r="F239" s="23">
        <f t="shared" si="4"/>
        <v>131.6</v>
      </c>
    </row>
    <row r="240" spans="1:6" ht="98.25" customHeight="1">
      <c r="A240" s="11" t="s">
        <v>21</v>
      </c>
      <c r="B240" s="12" t="s">
        <v>156</v>
      </c>
      <c r="C240" s="13" t="s">
        <v>203</v>
      </c>
      <c r="D240" s="36">
        <v>114100</v>
      </c>
      <c r="E240" s="36">
        <v>377182.98</v>
      </c>
      <c r="F240" s="23">
        <f t="shared" si="4"/>
        <v>330.6</v>
      </c>
    </row>
    <row r="241" spans="1:10" ht="81" customHeight="1">
      <c r="A241" s="11" t="s">
        <v>21</v>
      </c>
      <c r="B241" s="12" t="s">
        <v>171</v>
      </c>
      <c r="C241" s="13" t="s">
        <v>81</v>
      </c>
      <c r="D241" s="36">
        <v>314181.15999999997</v>
      </c>
      <c r="E241" s="36">
        <v>420697.82</v>
      </c>
      <c r="F241" s="23">
        <f t="shared" si="4"/>
        <v>133.9</v>
      </c>
    </row>
    <row r="242" spans="1:10" ht="31.5">
      <c r="A242" s="11" t="s">
        <v>21</v>
      </c>
      <c r="B242" s="12" t="s">
        <v>157</v>
      </c>
      <c r="C242" s="13" t="s">
        <v>51</v>
      </c>
      <c r="D242" s="36">
        <v>1860000</v>
      </c>
      <c r="E242" s="36">
        <v>1800000</v>
      </c>
      <c r="F242" s="23">
        <f t="shared" si="4"/>
        <v>96.8</v>
      </c>
    </row>
    <row r="243" spans="1:10">
      <c r="A243" s="11"/>
      <c r="B243" s="2" t="s">
        <v>26</v>
      </c>
      <c r="C243" s="3" t="s">
        <v>27</v>
      </c>
      <c r="D243" s="35">
        <f>SUM(D244:D248)</f>
        <v>552692057.35000002</v>
      </c>
      <c r="E243" s="35">
        <f>SUM(E244:E248)</f>
        <v>536416214.54000002</v>
      </c>
      <c r="F243" s="21">
        <f t="shared" si="4"/>
        <v>97.1</v>
      </c>
    </row>
    <row r="244" spans="1:10" ht="33.75" customHeight="1">
      <c r="A244" s="11" t="s">
        <v>21</v>
      </c>
      <c r="B244" s="18" t="s">
        <v>248</v>
      </c>
      <c r="C244" s="17" t="s">
        <v>249</v>
      </c>
      <c r="D244" s="36">
        <v>121086358.49000001</v>
      </c>
      <c r="E244" s="36">
        <v>114036763.34</v>
      </c>
      <c r="F244" s="23">
        <f t="shared" si="4"/>
        <v>94.2</v>
      </c>
    </row>
    <row r="245" spans="1:10" ht="47.25">
      <c r="A245" s="11" t="s">
        <v>21</v>
      </c>
      <c r="B245" s="18" t="s">
        <v>250</v>
      </c>
      <c r="C245" s="17" t="s">
        <v>251</v>
      </c>
      <c r="D245" s="36">
        <v>381317576.83000004</v>
      </c>
      <c r="E245" s="36">
        <v>381317460.98000002</v>
      </c>
      <c r="F245" s="23">
        <f t="shared" si="4"/>
        <v>100</v>
      </c>
    </row>
    <row r="246" spans="1:10" ht="17.25" customHeight="1">
      <c r="A246" s="11" t="s">
        <v>21</v>
      </c>
      <c r="B246" s="12" t="s">
        <v>159</v>
      </c>
      <c r="C246" s="13" t="s">
        <v>54</v>
      </c>
      <c r="D246" s="36">
        <v>38137322.030000001</v>
      </c>
      <c r="E246" s="36">
        <v>38137322.030000001</v>
      </c>
      <c r="F246" s="23">
        <f t="shared" si="4"/>
        <v>100</v>
      </c>
    </row>
    <row r="247" spans="1:10" ht="48" customHeight="1">
      <c r="A247" s="11" t="s">
        <v>21</v>
      </c>
      <c r="B247" s="12" t="s">
        <v>160</v>
      </c>
      <c r="C247" s="13" t="s">
        <v>75</v>
      </c>
      <c r="D247" s="36">
        <v>12150800</v>
      </c>
      <c r="E247" s="36">
        <v>8299226.1299999999</v>
      </c>
      <c r="F247" s="23">
        <f t="shared" si="4"/>
        <v>68.3</v>
      </c>
    </row>
    <row r="248" spans="1:10" ht="48" customHeight="1">
      <c r="A248" s="11">
        <v>966</v>
      </c>
      <c r="B248" s="12" t="s">
        <v>168</v>
      </c>
      <c r="C248" s="13" t="s">
        <v>52</v>
      </c>
      <c r="D248" s="36">
        <v>0</v>
      </c>
      <c r="E248" s="36">
        <v>-5374557.9400000004</v>
      </c>
      <c r="F248" s="23"/>
    </row>
    <row r="249" spans="1:10" ht="31.5">
      <c r="A249" s="8" t="s">
        <v>22</v>
      </c>
      <c r="B249" s="9"/>
      <c r="C249" s="10" t="s">
        <v>260</v>
      </c>
      <c r="D249" s="35">
        <f>D250+D252</f>
        <v>43287687.979999997</v>
      </c>
      <c r="E249" s="35">
        <f>E250+E252</f>
        <v>43499134.350000001</v>
      </c>
      <c r="F249" s="21">
        <f t="shared" si="4"/>
        <v>100.5</v>
      </c>
    </row>
    <row r="250" spans="1:10" ht="16.5" customHeight="1">
      <c r="A250" s="11"/>
      <c r="B250" s="1" t="s">
        <v>24</v>
      </c>
      <c r="C250" s="3" t="s">
        <v>25</v>
      </c>
      <c r="D250" s="35">
        <f>D251</f>
        <v>126480.98</v>
      </c>
      <c r="E250" s="35">
        <f>E251</f>
        <v>338323.68</v>
      </c>
      <c r="F250" s="21">
        <f t="shared" si="4"/>
        <v>267.5</v>
      </c>
    </row>
    <row r="251" spans="1:10" ht="31.5">
      <c r="A251" s="11" t="s">
        <v>22</v>
      </c>
      <c r="B251" s="12" t="s">
        <v>151</v>
      </c>
      <c r="C251" s="13" t="s">
        <v>47</v>
      </c>
      <c r="D251" s="36">
        <v>126480.98</v>
      </c>
      <c r="E251" s="36">
        <v>338323.68</v>
      </c>
      <c r="F251" s="23">
        <f t="shared" si="4"/>
        <v>267.5</v>
      </c>
    </row>
    <row r="252" spans="1:10">
      <c r="A252" s="11"/>
      <c r="B252" s="2" t="s">
        <v>26</v>
      </c>
      <c r="C252" s="3" t="s">
        <v>27</v>
      </c>
      <c r="D252" s="35">
        <f>D253+D254+D255</f>
        <v>43161207</v>
      </c>
      <c r="E252" s="35">
        <f>E253+E254+E255</f>
        <v>43160810.670000002</v>
      </c>
      <c r="F252" s="21">
        <f t="shared" ref="F252:F268" si="5">ROUND(E252/D252*100,1)</f>
        <v>100</v>
      </c>
    </row>
    <row r="253" spans="1:10" ht="47.25">
      <c r="A253" s="11" t="s">
        <v>22</v>
      </c>
      <c r="B253" s="12" t="s">
        <v>181</v>
      </c>
      <c r="C253" s="13" t="s">
        <v>70</v>
      </c>
      <c r="D253" s="36">
        <v>19862760</v>
      </c>
      <c r="E253" s="36">
        <v>19862760</v>
      </c>
      <c r="F253" s="23">
        <f t="shared" si="5"/>
        <v>100</v>
      </c>
      <c r="J253" s="27"/>
    </row>
    <row r="254" spans="1:10">
      <c r="A254" s="11" t="s">
        <v>22</v>
      </c>
      <c r="B254" s="12" t="s">
        <v>159</v>
      </c>
      <c r="C254" s="13" t="s">
        <v>54</v>
      </c>
      <c r="D254" s="36">
        <v>23064463</v>
      </c>
      <c r="E254" s="36">
        <v>23064463</v>
      </c>
      <c r="F254" s="23">
        <f t="shared" si="5"/>
        <v>100</v>
      </c>
    </row>
    <row r="255" spans="1:10" ht="47.25">
      <c r="A255" s="11" t="s">
        <v>22</v>
      </c>
      <c r="B255" s="12" t="s">
        <v>160</v>
      </c>
      <c r="C255" s="13" t="s">
        <v>75</v>
      </c>
      <c r="D255" s="36">
        <v>233984</v>
      </c>
      <c r="E255" s="36">
        <v>233587.67</v>
      </c>
      <c r="F255" s="23">
        <f t="shared" si="5"/>
        <v>99.8</v>
      </c>
    </row>
    <row r="256" spans="1:10" ht="31.5">
      <c r="A256" s="8" t="s">
        <v>23</v>
      </c>
      <c r="B256" s="9"/>
      <c r="C256" s="10" t="s">
        <v>65</v>
      </c>
      <c r="D256" s="35">
        <f>D257+D263</f>
        <v>3517328.35</v>
      </c>
      <c r="E256" s="35">
        <f>E257+E263</f>
        <v>3079083.85</v>
      </c>
      <c r="F256" s="21">
        <f t="shared" si="5"/>
        <v>87.5</v>
      </c>
    </row>
    <row r="257" spans="1:6" ht="16.5" customHeight="1">
      <c r="A257" s="11"/>
      <c r="B257" s="1" t="s">
        <v>24</v>
      </c>
      <c r="C257" s="3" t="s">
        <v>25</v>
      </c>
      <c r="D257" s="35">
        <f>SUM(D258:D262)</f>
        <v>488328.35</v>
      </c>
      <c r="E257" s="35">
        <f>SUM(E258:E262)</f>
        <v>208824.85000000006</v>
      </c>
      <c r="F257" s="21">
        <f t="shared" si="5"/>
        <v>42.8</v>
      </c>
    </row>
    <row r="258" spans="1:6" ht="34.5" customHeight="1">
      <c r="A258" s="11">
        <v>969</v>
      </c>
      <c r="B258" s="12" t="s">
        <v>151</v>
      </c>
      <c r="C258" s="13" t="s">
        <v>47</v>
      </c>
      <c r="D258" s="36">
        <v>298328.34999999998</v>
      </c>
      <c r="E258" s="36">
        <v>318379.27</v>
      </c>
      <c r="F258" s="23">
        <f t="shared" si="5"/>
        <v>106.7</v>
      </c>
    </row>
    <row r="259" spans="1:6" ht="34.5" customHeight="1">
      <c r="A259" s="11">
        <v>969</v>
      </c>
      <c r="B259" s="12" t="s">
        <v>300</v>
      </c>
      <c r="C259" s="13" t="s">
        <v>299</v>
      </c>
      <c r="D259" s="36">
        <v>0</v>
      </c>
      <c r="E259" s="36">
        <v>5070.1499999999996</v>
      </c>
      <c r="F259" s="23"/>
    </row>
    <row r="260" spans="1:6" ht="114.75" customHeight="1">
      <c r="A260" s="11">
        <v>969</v>
      </c>
      <c r="B260" s="12" t="s">
        <v>182</v>
      </c>
      <c r="C260" s="13" t="s">
        <v>95</v>
      </c>
      <c r="D260" s="36">
        <v>0</v>
      </c>
      <c r="E260" s="36">
        <v>-104679.8</v>
      </c>
      <c r="F260" s="23"/>
    </row>
    <row r="261" spans="1:6" ht="93.75" customHeight="1">
      <c r="A261" s="11">
        <v>969</v>
      </c>
      <c r="B261" s="12" t="s">
        <v>114</v>
      </c>
      <c r="C261" s="13" t="s">
        <v>77</v>
      </c>
      <c r="D261" s="36">
        <v>0</v>
      </c>
      <c r="E261" s="36">
        <v>-9944.77</v>
      </c>
      <c r="F261" s="23"/>
    </row>
    <row r="262" spans="1:6" ht="98.25" customHeight="1">
      <c r="A262" s="11" t="s">
        <v>23</v>
      </c>
      <c r="B262" s="25" t="s">
        <v>156</v>
      </c>
      <c r="C262" s="13" t="s">
        <v>203</v>
      </c>
      <c r="D262" s="36">
        <v>190000</v>
      </c>
      <c r="E262" s="36">
        <v>0</v>
      </c>
      <c r="F262" s="23">
        <f t="shared" si="5"/>
        <v>0</v>
      </c>
    </row>
    <row r="263" spans="1:6">
      <c r="A263" s="11"/>
      <c r="B263" s="2" t="s">
        <v>26</v>
      </c>
      <c r="C263" s="3" t="s">
        <v>27</v>
      </c>
      <c r="D263" s="35">
        <f>D264</f>
        <v>3029000</v>
      </c>
      <c r="E263" s="35">
        <f>E264</f>
        <v>2870259</v>
      </c>
      <c r="F263" s="21">
        <f t="shared" si="5"/>
        <v>94.8</v>
      </c>
    </row>
    <row r="264" spans="1:6" ht="47.25">
      <c r="A264" s="11" t="s">
        <v>23</v>
      </c>
      <c r="B264" s="18" t="s">
        <v>160</v>
      </c>
      <c r="C264" s="13" t="s">
        <v>75</v>
      </c>
      <c r="D264" s="36">
        <v>3029000</v>
      </c>
      <c r="E264" s="36">
        <v>2870259</v>
      </c>
      <c r="F264" s="23">
        <f t="shared" si="5"/>
        <v>94.8</v>
      </c>
    </row>
    <row r="265" spans="1:6" ht="34.5" customHeight="1">
      <c r="A265" s="8">
        <v>970</v>
      </c>
      <c r="B265" s="18"/>
      <c r="C265" s="10" t="s">
        <v>301</v>
      </c>
      <c r="D265" s="35">
        <f>D266</f>
        <v>0</v>
      </c>
      <c r="E265" s="35">
        <f>E266</f>
        <v>726600</v>
      </c>
      <c r="F265" s="23"/>
    </row>
    <row r="266" spans="1:6" ht="18" customHeight="1">
      <c r="A266" s="8"/>
      <c r="B266" s="1" t="s">
        <v>24</v>
      </c>
      <c r="C266" s="3" t="s">
        <v>25</v>
      </c>
      <c r="D266" s="35">
        <f>D267</f>
        <v>0</v>
      </c>
      <c r="E266" s="35">
        <f>E267</f>
        <v>726600</v>
      </c>
      <c r="F266" s="23"/>
    </row>
    <row r="267" spans="1:6" ht="36" customHeight="1">
      <c r="A267" s="11">
        <v>970</v>
      </c>
      <c r="B267" s="12" t="s">
        <v>151</v>
      </c>
      <c r="C267" s="13" t="s">
        <v>47</v>
      </c>
      <c r="D267" s="36">
        <v>0</v>
      </c>
      <c r="E267" s="36">
        <v>726600</v>
      </c>
      <c r="F267" s="23"/>
    </row>
    <row r="268" spans="1:6" ht="18" customHeight="1">
      <c r="A268" s="41" t="s">
        <v>305</v>
      </c>
      <c r="B268" s="41"/>
      <c r="C268" s="41"/>
      <c r="D268" s="37">
        <f>D13+D24+D27+D30+D71+D74+D80+D83+D87+D103+D106+D115+D120+D143+D146+D159+D166+D174+D184+D208+D215+D229+D234+D249+D256+D21+D77+D100+D265</f>
        <v>26094199246.920002</v>
      </c>
      <c r="E268" s="37">
        <f>E13+E24+E27+E30+E71+E74+E80+E83+E87+E103+E106+E115+E120+E143+E146+E159+E166+E174+E184+E208+E215+E229+E234+E249+E256+E21+E77+E100+E265</f>
        <v>23889039505.030006</v>
      </c>
      <c r="F268" s="21">
        <f t="shared" si="5"/>
        <v>91.5</v>
      </c>
    </row>
    <row r="269" spans="1:6" ht="12.75" customHeight="1">
      <c r="A269" s="7"/>
      <c r="B269" s="7"/>
      <c r="C269" s="7"/>
      <c r="D269" s="37"/>
      <c r="E269" s="37"/>
      <c r="F269" s="22"/>
    </row>
    <row r="271" spans="1:6">
      <c r="C271" s="1"/>
      <c r="D271" s="39"/>
      <c r="E271" s="39"/>
      <c r="F271" s="30"/>
    </row>
    <row r="272" spans="1:6" ht="18" customHeight="1">
      <c r="B272" s="1"/>
      <c r="C272" s="2"/>
      <c r="F272" s="15"/>
    </row>
    <row r="273" spans="2:6">
      <c r="B273" s="2"/>
      <c r="C273" s="3"/>
      <c r="F273" s="15"/>
    </row>
    <row r="274" spans="2:6">
      <c r="F274" s="15"/>
    </row>
    <row r="275" spans="2:6">
      <c r="D275" s="42"/>
      <c r="E275" s="42"/>
      <c r="F275" s="30"/>
    </row>
    <row r="276" spans="2:6">
      <c r="F276" s="15"/>
    </row>
    <row r="277" spans="2:6">
      <c r="F277" s="15"/>
    </row>
    <row r="278" spans="2:6">
      <c r="F278" s="15"/>
    </row>
    <row r="279" spans="2:6">
      <c r="F279" s="15"/>
    </row>
    <row r="280" spans="2:6">
      <c r="F280" s="15"/>
    </row>
    <row r="281" spans="2:6">
      <c r="F281" s="15"/>
    </row>
    <row r="282" spans="2:6">
      <c r="F282" s="15"/>
    </row>
    <row r="283" spans="2:6">
      <c r="F283" s="15"/>
    </row>
    <row r="284" spans="2:6">
      <c r="F284" s="15"/>
    </row>
    <row r="285" spans="2:6">
      <c r="F285" s="15"/>
    </row>
    <row r="286" spans="2:6">
      <c r="F286" s="15"/>
    </row>
    <row r="287" spans="2:6">
      <c r="F287" s="15"/>
    </row>
    <row r="288" spans="2:6">
      <c r="F288" s="15"/>
    </row>
    <row r="289" spans="6:6">
      <c r="F289" s="15"/>
    </row>
    <row r="290" spans="6:6">
      <c r="F290" s="15"/>
    </row>
    <row r="291" spans="6:6">
      <c r="F291" s="15"/>
    </row>
    <row r="292" spans="6:6">
      <c r="F292" s="15"/>
    </row>
    <row r="293" spans="6:6">
      <c r="F293" s="15"/>
    </row>
  </sheetData>
  <autoFilter ref="A12:F268"/>
  <mergeCells count="10">
    <mergeCell ref="K16:M16"/>
    <mergeCell ref="N16:P16"/>
    <mergeCell ref="A268:C268"/>
    <mergeCell ref="D275:E275"/>
    <mergeCell ref="D1:F1"/>
    <mergeCell ref="D2:F2"/>
    <mergeCell ref="D3:F3"/>
    <mergeCell ref="D4:F4"/>
    <mergeCell ref="A7:F7"/>
    <mergeCell ref="A8:F8"/>
  </mergeCells>
  <pageMargins left="0.98425196850393704" right="0.59055118110236227" top="0.78740157480314965" bottom="0.78740157480314965" header="0.51181102362204722" footer="0.51181102362204722"/>
  <pageSetup paperSize="9" scale="66" firstPageNumber="3" fitToHeight="0" orientation="portrait" useFirstPageNumber="1" r:id="rId1"/>
  <headerFooter>
    <oddFooter>&amp;R&amp;"Times New Roman,обычный"&amp;P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6845C09-061E-4976-917E-803009E9945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Баранов Дмитрий Александрович</dc:creator>
  <cp:lastModifiedBy>NimijanAV</cp:lastModifiedBy>
  <cp:lastPrinted>2026-02-19T12:07:19Z</cp:lastPrinted>
  <dcterms:created xsi:type="dcterms:W3CDTF">2018-03-02T09:45:46Z</dcterms:created>
  <dcterms:modified xsi:type="dcterms:W3CDTF">2026-02-19T12:07:53Z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Администарторы.xlsx</vt:lpwstr>
  </property>
  <property fmtid="{D5CDD505-2E9C-101B-9397-08002B2CF9AE}" pid="3" name="Название отчета">
    <vt:lpwstr>Администарторы.xlsx</vt:lpwstr>
  </property>
  <property fmtid="{D5CDD505-2E9C-101B-9397-08002B2CF9AE}" pid="4" name="Версия клиента">
    <vt:lpwstr>17.4.3.1090</vt:lpwstr>
  </property>
  <property fmtid="{D5CDD505-2E9C-101B-9397-08002B2CF9AE}" pid="5" name="Версия базы">
    <vt:lpwstr>17.3.0.3688</vt:lpwstr>
  </property>
  <property fmtid="{D5CDD505-2E9C-101B-9397-08002B2CF9AE}" pid="6" name="Тип сервера">
    <vt:lpwstr>MSSQL</vt:lpwstr>
  </property>
  <property fmtid="{D5CDD505-2E9C-101B-9397-08002B2CF9AE}" pid="7" name="Сервер">
    <vt:lpwstr>gamma</vt:lpwstr>
  </property>
  <property fmtid="{D5CDD505-2E9C-101B-9397-08002B2CF9AE}" pid="8" name="База">
    <vt:lpwstr>budget2017</vt:lpwstr>
  </property>
  <property fmtid="{D5CDD505-2E9C-101B-9397-08002B2CF9AE}" pid="9" name="Пользователь">
    <vt:lpwstr>ufin\baranovda</vt:lpwstr>
  </property>
  <property fmtid="{D5CDD505-2E9C-101B-9397-08002B2CF9AE}" pid="10" name="Шаблон">
    <vt:lpwstr>SQR_INFO_ISP_BUDG_INC</vt:lpwstr>
  </property>
  <property fmtid="{D5CDD505-2E9C-101B-9397-08002B2CF9AE}" pid="11" name="Локальная база">
    <vt:lpwstr>используется</vt:lpwstr>
  </property>
</Properties>
</file>